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D:\Data-Vykresy-2013\Jurica_Ostr_225_2020\"/>
    </mc:Choice>
  </mc:AlternateContent>
  <bookViews>
    <workbookView xWindow="60" yWindow="75" windowWidth="12510" windowHeight="6525" tabRatio="606"/>
  </bookViews>
  <sheets>
    <sheet name="JÁCHYMOVSKÁ" sheetId="21" r:id="rId1"/>
    <sheet name="Slaboproudy" sheetId="13" r:id="rId2"/>
    <sheet name="CCTV" sheetId="17" r:id="rId3"/>
    <sheet name="EZS" sheetId="24" r:id="rId4"/>
  </sheets>
  <definedNames>
    <definedName name="_xlnm.Print_Area" localSheetId="0">JÁCHYMOVSKÁ!$A$1:$H$35</definedName>
  </definedNames>
  <calcPr calcId="152511"/>
</workbook>
</file>

<file path=xl/calcChain.xml><?xml version="1.0" encoding="utf-8"?>
<calcChain xmlns="http://schemas.openxmlformats.org/spreadsheetml/2006/main">
  <c r="G33" i="24" l="1"/>
  <c r="E33" i="24"/>
  <c r="G60" i="13" l="1"/>
  <c r="E60" i="13"/>
  <c r="G19" i="17"/>
  <c r="E19" i="17"/>
  <c r="G79" i="13"/>
  <c r="E79" i="13"/>
  <c r="G66" i="13"/>
  <c r="E66" i="13"/>
  <c r="G41" i="13"/>
  <c r="E41" i="13"/>
  <c r="G61" i="13"/>
  <c r="E61" i="13"/>
  <c r="G59" i="13"/>
  <c r="E59" i="13"/>
  <c r="G58" i="13"/>
  <c r="E58" i="13"/>
  <c r="G57" i="13"/>
  <c r="E57" i="13"/>
  <c r="G63" i="13"/>
  <c r="E63" i="13"/>
  <c r="G62" i="13"/>
  <c r="E62" i="13"/>
  <c r="G13" i="13"/>
  <c r="E13" i="13"/>
  <c r="G12" i="13"/>
  <c r="E12" i="13"/>
  <c r="G28" i="13"/>
  <c r="E28" i="13"/>
  <c r="G22" i="13"/>
  <c r="E22" i="13"/>
  <c r="G18" i="13"/>
  <c r="E18" i="13"/>
  <c r="G11" i="13"/>
  <c r="E11" i="13"/>
  <c r="G10" i="13"/>
  <c r="E10" i="13"/>
  <c r="G36" i="17"/>
  <c r="E36" i="17"/>
  <c r="G29" i="17"/>
  <c r="E29" i="17"/>
  <c r="G34" i="17" l="1"/>
  <c r="E34" i="17"/>
  <c r="G32" i="17"/>
  <c r="E32" i="17"/>
  <c r="G32" i="24"/>
  <c r="E32" i="24"/>
  <c r="G35" i="24"/>
  <c r="E35" i="24"/>
  <c r="G65" i="13" l="1"/>
  <c r="E65" i="13"/>
  <c r="G20" i="24" l="1"/>
  <c r="E20" i="24"/>
  <c r="G21" i="24"/>
  <c r="E21" i="24"/>
  <c r="E26" i="24"/>
  <c r="G50" i="13" l="1"/>
  <c r="E50" i="13"/>
  <c r="G31" i="13" l="1"/>
  <c r="E31" i="13"/>
  <c r="G30" i="13"/>
  <c r="E30" i="13"/>
  <c r="G27" i="13" l="1"/>
  <c r="E27" i="13"/>
  <c r="G26" i="13"/>
  <c r="E26" i="13"/>
  <c r="G29" i="13"/>
  <c r="E29" i="13"/>
  <c r="G19" i="13" l="1"/>
  <c r="E19" i="13"/>
  <c r="G13" i="24" l="1"/>
  <c r="E13" i="24"/>
  <c r="G24" i="17" l="1"/>
  <c r="E24" i="17"/>
  <c r="G26" i="17" l="1"/>
  <c r="E26" i="17"/>
  <c r="G21" i="17" l="1"/>
  <c r="E21" i="17"/>
  <c r="G22" i="17"/>
  <c r="E22" i="17"/>
  <c r="G30" i="17" l="1"/>
  <c r="E30" i="17"/>
  <c r="G81" i="13" l="1"/>
  <c r="E81" i="13"/>
  <c r="G77" i="13"/>
  <c r="E77" i="13"/>
  <c r="G80" i="13"/>
  <c r="E80" i="13"/>
  <c r="G78" i="13"/>
  <c r="E78" i="13"/>
  <c r="G76" i="13"/>
  <c r="E76" i="13"/>
  <c r="G75" i="13"/>
  <c r="E75" i="13"/>
  <c r="F83" i="13" l="1"/>
  <c r="F12" i="21" s="1"/>
  <c r="F82" i="13"/>
  <c r="F84" i="13" l="1"/>
  <c r="E12" i="21"/>
  <c r="F85" i="13" l="1"/>
  <c r="G12" i="21"/>
  <c r="G39" i="24" l="1"/>
  <c r="E39" i="24"/>
  <c r="E44" i="24" l="1"/>
  <c r="G40" i="24"/>
  <c r="E40" i="24"/>
  <c r="G38" i="24"/>
  <c r="E38" i="24"/>
  <c r="E43" i="24"/>
  <c r="G42" i="24"/>
  <c r="G37" i="24"/>
  <c r="E37" i="24"/>
  <c r="G36" i="24"/>
  <c r="E36" i="24"/>
  <c r="G34" i="24"/>
  <c r="E34" i="24"/>
  <c r="G31" i="24"/>
  <c r="E31" i="24"/>
  <c r="G30" i="24"/>
  <c r="E30" i="24"/>
  <c r="G29" i="24"/>
  <c r="E29" i="24"/>
  <c r="G28" i="24"/>
  <c r="E28" i="24"/>
  <c r="G27" i="24"/>
  <c r="E27" i="24"/>
  <c r="G26" i="24"/>
  <c r="G25" i="24"/>
  <c r="E25" i="24"/>
  <c r="G24" i="24"/>
  <c r="E24" i="24"/>
  <c r="G23" i="24"/>
  <c r="E23" i="24"/>
  <c r="G22" i="24"/>
  <c r="E22" i="24"/>
  <c r="G19" i="24"/>
  <c r="E19" i="24"/>
  <c r="G18" i="24"/>
  <c r="E18" i="24"/>
  <c r="G17" i="24"/>
  <c r="E17" i="24"/>
  <c r="G16" i="24"/>
  <c r="E16" i="24"/>
  <c r="G15" i="24"/>
  <c r="E15" i="24"/>
  <c r="G14" i="24"/>
  <c r="E14" i="24"/>
  <c r="G12" i="24"/>
  <c r="E12" i="24"/>
  <c r="G11" i="24"/>
  <c r="E11" i="24"/>
  <c r="G10" i="24"/>
  <c r="E10" i="24"/>
  <c r="G9" i="24"/>
  <c r="E9" i="24"/>
  <c r="G8" i="24"/>
  <c r="E8" i="24"/>
  <c r="G41" i="24" l="1"/>
  <c r="G47" i="24" s="1"/>
  <c r="F15" i="21" s="1"/>
  <c r="G46" i="24"/>
  <c r="E15" i="21" s="1"/>
  <c r="G93" i="13"/>
  <c r="E93" i="13"/>
  <c r="G43" i="17"/>
  <c r="E43" i="17"/>
  <c r="G94" i="13"/>
  <c r="E94" i="13"/>
  <c r="G34" i="13"/>
  <c r="E34" i="13"/>
  <c r="G48" i="24" l="1"/>
  <c r="G15" i="21" s="1"/>
  <c r="G33" i="13"/>
  <c r="E33" i="13"/>
  <c r="G32" i="13"/>
  <c r="E32" i="13"/>
  <c r="G25" i="13"/>
  <c r="E25" i="13"/>
  <c r="G24" i="13"/>
  <c r="E24" i="13"/>
  <c r="G43" i="13"/>
  <c r="E43" i="13"/>
  <c r="G44" i="17"/>
  <c r="G41" i="17"/>
  <c r="E41" i="17"/>
  <c r="E40" i="17"/>
  <c r="G10" i="17" l="1"/>
  <c r="E10" i="17"/>
  <c r="G89" i="13" l="1"/>
  <c r="E89" i="13"/>
  <c r="E27" i="17"/>
  <c r="G27" i="17"/>
  <c r="G40" i="13" l="1"/>
  <c r="E40" i="13"/>
  <c r="G40" i="17"/>
  <c r="E56" i="13"/>
  <c r="G56" i="13"/>
  <c r="G49" i="13"/>
  <c r="F52" i="13" s="1"/>
  <c r="F10" i="21" s="1"/>
  <c r="E49" i="13"/>
  <c r="F51" i="13" s="1"/>
  <c r="G42" i="13"/>
  <c r="E42" i="13"/>
  <c r="G23" i="13"/>
  <c r="E23" i="13"/>
  <c r="G21" i="13"/>
  <c r="E21" i="13"/>
  <c r="G20" i="13"/>
  <c r="E20" i="13"/>
  <c r="G17" i="13"/>
  <c r="E17" i="13"/>
  <c r="G16" i="13"/>
  <c r="E16" i="13"/>
  <c r="G15" i="13"/>
  <c r="E15" i="13"/>
  <c r="G14" i="13"/>
  <c r="E14" i="13"/>
  <c r="G9" i="13"/>
  <c r="E9" i="13"/>
  <c r="E44" i="17"/>
  <c r="G39" i="17"/>
  <c r="G38" i="17"/>
  <c r="E38" i="17"/>
  <c r="G37" i="17"/>
  <c r="E37" i="17"/>
  <c r="G25" i="17"/>
  <c r="E25" i="17"/>
  <c r="G23" i="17"/>
  <c r="E23" i="17"/>
  <c r="G20" i="17"/>
  <c r="E20" i="17"/>
  <c r="G18" i="17"/>
  <c r="E18" i="17"/>
  <c r="G16" i="17"/>
  <c r="E16" i="17"/>
  <c r="G15" i="17"/>
  <c r="E15" i="17"/>
  <c r="G14" i="17"/>
  <c r="E14" i="17"/>
  <c r="G13" i="17"/>
  <c r="E13" i="17"/>
  <c r="G12" i="17"/>
  <c r="E12" i="17"/>
  <c r="G11" i="17"/>
  <c r="E11" i="17"/>
  <c r="G9" i="17"/>
  <c r="E9" i="17"/>
  <c r="G8" i="17"/>
  <c r="E8" i="17"/>
  <c r="G64" i="13"/>
  <c r="E64" i="13"/>
  <c r="G92" i="13"/>
  <c r="E92" i="13"/>
  <c r="G91" i="13"/>
  <c r="E91" i="13"/>
  <c r="G90" i="13"/>
  <c r="E90" i="13"/>
  <c r="G88" i="13"/>
  <c r="E88" i="13"/>
  <c r="G87" i="13"/>
  <c r="E87" i="13"/>
  <c r="G69" i="13"/>
  <c r="E69" i="13"/>
  <c r="G68" i="13"/>
  <c r="E68" i="13"/>
  <c r="G67" i="13"/>
  <c r="E67" i="13"/>
  <c r="G42" i="17" l="1"/>
  <c r="G47" i="17" s="1"/>
  <c r="F14" i="21" s="1"/>
  <c r="F96" i="13"/>
  <c r="F95" i="13"/>
  <c r="F44" i="13"/>
  <c r="E9" i="21" s="1"/>
  <c r="F45" i="13"/>
  <c r="F9" i="21" s="1"/>
  <c r="F36" i="13"/>
  <c r="F8" i="21" s="1"/>
  <c r="F35" i="13"/>
  <c r="E8" i="21" s="1"/>
  <c r="F70" i="13"/>
  <c r="E11" i="21" s="1"/>
  <c r="F71" i="13"/>
  <c r="F11" i="21" s="1"/>
  <c r="F53" i="13"/>
  <c r="E10" i="21"/>
  <c r="G46" i="17"/>
  <c r="G101" i="13"/>
  <c r="G100" i="13"/>
  <c r="E13" i="21" l="1"/>
  <c r="E14" i="21"/>
  <c r="F37" i="13"/>
  <c r="G8" i="21" s="1"/>
  <c r="F97" i="13"/>
  <c r="F13" i="21"/>
  <c r="E19" i="21" s="1"/>
  <c r="F72" i="13"/>
  <c r="G11" i="21" s="1"/>
  <c r="G10" i="21"/>
  <c r="F54" i="13"/>
  <c r="G48" i="17"/>
  <c r="F46" i="13"/>
  <c r="G102" i="13"/>
  <c r="F98" i="13" l="1"/>
  <c r="E18" i="21"/>
  <c r="E20" i="21" s="1"/>
  <c r="E21" i="21" s="1"/>
  <c r="G13" i="21"/>
  <c r="F38" i="13"/>
  <c r="F73" i="13"/>
  <c r="F47" i="13"/>
  <c r="G9" i="21"/>
  <c r="G14" i="21"/>
</calcChain>
</file>

<file path=xl/sharedStrings.xml><?xml version="1.0" encoding="utf-8"?>
<sst xmlns="http://schemas.openxmlformats.org/spreadsheetml/2006/main" count="227" uniqueCount="163">
  <si>
    <t>Pol.</t>
  </si>
  <si>
    <t>Popis</t>
  </si>
  <si>
    <t>Množství</t>
  </si>
  <si>
    <t>celkem</t>
  </si>
  <si>
    <t>za m.j.</t>
  </si>
  <si>
    <t>Celkem</t>
  </si>
  <si>
    <t>Dodávka zařízení bez DPH</t>
  </si>
  <si>
    <t>Celkem bez DPH</t>
  </si>
  <si>
    <t>Montáž a vedlejší náklady bez DPH</t>
  </si>
  <si>
    <t>Dodávka</t>
  </si>
  <si>
    <t>Montáž a vedlejší náklady</t>
  </si>
  <si>
    <t xml:space="preserve"> </t>
  </si>
  <si>
    <t>Vypracoval:  Jaroslav Schovánek</t>
  </si>
  <si>
    <t>Celkem včetně DPH (21%)</t>
  </si>
  <si>
    <t xml:space="preserve">Zakončení patch panel CAT6  </t>
  </si>
  <si>
    <t>Měření zásuvky a vystavení protokolu o měření</t>
  </si>
  <si>
    <t>Kabel napájení snímačů W6XS 4x0,22+2x0,5 lanko stíněný</t>
  </si>
  <si>
    <t>Kabel CYKY 3-J (3C)x1,5mm2 (napájení zdroje ústředny, modulů)</t>
  </si>
  <si>
    <t>Pomocné zednické práce, průrazy, drážky</t>
  </si>
  <si>
    <t>Elektroinstalační ohebná trubka (průchody zdí)</t>
  </si>
  <si>
    <t>Kabel UTP-LSOH kabel U/UTP, CAT6</t>
  </si>
  <si>
    <t>Koncovka RJ45 CAT 6 (CCTV)</t>
  </si>
  <si>
    <t>Patch panel CAT6 24port pro CCTV</t>
  </si>
  <si>
    <t>Vyvazovací panely,držáky vedení, záslepky</t>
  </si>
  <si>
    <t xml:space="preserve">Patch Cord (propojky CAT6, 1m) </t>
  </si>
  <si>
    <t>Klávesnice a myš</t>
  </si>
  <si>
    <t>Oznámení o zpracovávání osobních údajů, uživatelská příručka správce kamerového systému pro Úřad pro ochranu osobních údajů. (označení dle pravidel ÚOOÚ - samolepky s vyznačením správce kamerového systému)</t>
  </si>
  <si>
    <t>Nastavení Videorecorderu, nastavení práv, režimů, oprávnění, návod</t>
  </si>
  <si>
    <t>Nastavení kamer, naprogramování</t>
  </si>
  <si>
    <t>Výchozí revize, náhledy kamer - snímky, předávací protokol</t>
  </si>
  <si>
    <t>Kabel napájení klávesnice W 2x0,5+2x0,75 lanko nestíněný</t>
  </si>
  <si>
    <t>Výchozí revize a funkční zkoušky, protokoly</t>
  </si>
  <si>
    <t>ETHM-1 Komunikační modul Ethernet pro připojení ústředen INTEGRA a VERSA do sítě LAN (TCP/IP). Možnost vzdálené správy a ovládání (sw GuardX, mobilní aplikace MobileKPD2) a programování (DloadX), obsahuje WEB server (JAVA platforma), 192Bit šifrovaný přenos, DHCP.</t>
  </si>
  <si>
    <t>Slaboproudy</t>
  </si>
  <si>
    <t>Ventilační jednotka</t>
  </si>
  <si>
    <t>Patch Cord (propojky 1m)  pro telefony</t>
  </si>
  <si>
    <t>Dodávka zařízení (bez DPH)</t>
  </si>
  <si>
    <t>Montáž a vedlejší náklady (bez DPH)</t>
  </si>
  <si>
    <t>Celkem včetně DPH</t>
  </si>
  <si>
    <t>Celkem Aktivní prvky bez DPH</t>
  </si>
  <si>
    <t>1. Rozvaděče RACK</t>
  </si>
  <si>
    <r>
      <t xml:space="preserve">2. Aktivní prvky RACK </t>
    </r>
    <r>
      <rPr>
        <i/>
        <sz val="9"/>
        <color indexed="8"/>
        <rFont val="Arial CE"/>
        <charset val="238"/>
      </rPr>
      <t>switche</t>
    </r>
  </si>
  <si>
    <t xml:space="preserve">3. WiFi </t>
  </si>
  <si>
    <t>celkem bez DPH</t>
  </si>
  <si>
    <t>materiál</t>
  </si>
  <si>
    <t>práce</t>
  </si>
  <si>
    <t>SLABOPROUDÉ ROZVODY</t>
  </si>
  <si>
    <t>Kabel FTP-CAT6</t>
  </si>
  <si>
    <t>Magnetický kontakt   B-3  příložný kovové tělo</t>
  </si>
  <si>
    <t>Transformátor TR60VA  (zdroj pro ústřednu, klávesnice, bránu)</t>
  </si>
  <si>
    <t>Pomocný materiál, šroubky, hmoždinky, vkládací lišty</t>
  </si>
  <si>
    <t xml:space="preserve">Naprogramování nastavení ústředny, přístupových kódů, výstupů, nastavení protokolů na pco </t>
  </si>
  <si>
    <t>Naprogramování a nastavení systému.</t>
  </si>
  <si>
    <t>Poe Switch, 24x 10/100/1000 s managementem Rackoumnt do RACK Zyxel GS1920-24HP 28-port</t>
  </si>
  <si>
    <t>UPS - záložní zdroj APC SMART UPS RT 2000VA 1400W Extended Run Rack Mount pro switch,router, internet</t>
  </si>
  <si>
    <t xml:space="preserve">Výchozí revize </t>
  </si>
  <si>
    <t>Projekt skutečného provedení</t>
  </si>
  <si>
    <t xml:space="preserve">Modul INT-E pro 8 zón rozšíření  </t>
  </si>
  <si>
    <t>Kabel RJ/PINS pro Integru LAN a GSM</t>
  </si>
  <si>
    <t>Kabel konfigurační USB s převodníkem RS</t>
  </si>
  <si>
    <t>ANT-04 Anténa s magnetem a 3m kabelem, pro  GSM-x, GPRS-Tx, NTEGRA-128 WRL (GSM, ABAX)</t>
  </si>
  <si>
    <t>Zajištění požárních ucpávek</t>
  </si>
  <si>
    <t>Kabel CYA 16mm2 pospojení rozvaděče RACK s RH</t>
  </si>
  <si>
    <t xml:space="preserve">Panel se zásuvkami ABB Clasic </t>
  </si>
  <si>
    <t xml:space="preserve">Krabice přístrojová pro zásuvky 2xRJ45 </t>
  </si>
  <si>
    <t>Zásuvka 2xRJ45 CAT6 do omítky</t>
  </si>
  <si>
    <t>01 Rozvaděče RACK</t>
  </si>
  <si>
    <t>02 Aktivní prvky</t>
  </si>
  <si>
    <t>03 Wifi</t>
  </si>
  <si>
    <t>04 Systém Tablo dorozumívací od vchodu</t>
  </si>
  <si>
    <t>5. Televizní příjem</t>
  </si>
  <si>
    <t>Nastavení a naprogramování systému</t>
  </si>
  <si>
    <t>Anténní stožár FeZn, uchycení, úprava střechy, zajištění průchodu kabelů, připojení na jímací vedení hromosvodu (oddálený jímač 0,7 m nad vrchol) včetně paraboly atd bude stávající na střeše v části Čerpací stanice</t>
  </si>
  <si>
    <t xml:space="preserve">Zásuvka TV/SAT </t>
  </si>
  <si>
    <t>Kabel KH21D koaxiální kabel TV, Class A (klasické rozvody TV) kabel k zásuvkám Obchodní centrum</t>
  </si>
  <si>
    <t>05 Televizní příjem (TV/SAT)</t>
  </si>
  <si>
    <t>Kabel pro monitor HDMI 20m</t>
  </si>
  <si>
    <t>Kabel aktivní pro klávesnici a myš 20m</t>
  </si>
  <si>
    <t>UPS - záložní zdroj APC SMART UPS RT 2000VA 1400W Extended Run Rack Mount(1. pro CCTV video 1, 2. pro CCTV video 2)</t>
  </si>
  <si>
    <t>Kabel High Speed HDMI kabel s Ethernetem HDMI M-HDMI M, zlacené konektory, 15m</t>
  </si>
  <si>
    <t xml:space="preserve">Zakončení patch panel CAT6   </t>
  </si>
  <si>
    <t>DS-KM8301 IP videotelefon hlavní stanice s kamerou 0,3MPx podporuje zobrazení dveřních tabel, 7" LCD TFT dotykový displej, 436x215x36mm.</t>
  </si>
  <si>
    <t>Nástěnný držák pohybových detektorů OPTEX CID FA-1W</t>
  </si>
  <si>
    <t xml:space="preserve">Sběrnicový GSM komunikátor pro ústředny INTEGRA a INTEGRA Plus, podpora 2 SIM karet, podpora spojení přes server SATEL, vzdálené ovládání - SMS, CLIP, mobilní aplikace INTEGRA CONTROL, programování ústředny, možnost spolupráce s ethernetovým modulem ETHM-1 Plus (verze 2.05 nebo vyšší) - Dual Path Reporting, shoda s EN 50136 nebo záložní komunikační kanál, přenos na PCO: GPRS, SMS, </t>
  </si>
  <si>
    <t xml:space="preserve">DR-HDD-4TB,  HDD bez šuplíku, 4000GB, vhodný pro DVR, NVR HikVision, pro provoz 24/7 PURPLE, 64MB cache, rozhraní SATA III </t>
  </si>
  <si>
    <t>UPS - záložní zdroj APC SMART UPS 3000VA SMTP3000i (pro PC a monitor videa v kanceláři vedoucí)</t>
  </si>
  <si>
    <t>DS-7716NI-I4/16P  16 kanálový síťový 4K digitální videorekordér, záznam video&amp;audio, komprese H.265/H.264+/H.264/MPEG4,  vstupní/odchozí šířka pásma 160M/256Mbps, 4K HDMI výstup monitoru: 4K (3840×2160)/60Hz, HDMI a VGA výstup na hlavní monitor, podpora 4x HDD o kapacitě 6TB, 2*USB 2.0, 1*USB 3.0, RS485. RS232, 1* Gigabit NIC, bez HDD, Poplachový I/O: 16/4, 16xPoE/100M/IEEE 802.3 af/at, lokalizace v čj., napájení: 220V AC / 300W, 1.5U/19"</t>
  </si>
  <si>
    <t xml:space="preserve">28" LED monitor ACER CB281HKbmjdpr LCD displejem a TN+Film panelem, UHD rozlišení 3840 x 2160 bodů, úhly pohledu 178/178°, doba odezvy 1 ms, dynamický kontrast až 100 000 000:1, jas 300 cd/m^2, konektory: DVI, HDMI (MHL), DisplayPort; 2x 2W reproduktory, podpora VESA 100 x 100mm, pivot podstavec.  </t>
  </si>
  <si>
    <t>Krabice přístrojová (do zdi a na povrch ke stropu)</t>
  </si>
  <si>
    <t>PPV,HZS,nákup zboží zavezení na sklad, navezení na stavbu, kontrolní dny</t>
  </si>
  <si>
    <t>Detektor duální IR/MW OPTEX CDX-DAM-X5</t>
  </si>
  <si>
    <t>Kabel optický 8 vláken (multimod, propojení RACK)</t>
  </si>
  <si>
    <t xml:space="preserve">Převodník konvektor TP-LINK MC210CS </t>
  </si>
  <si>
    <t xml:space="preserve">Optický patch kabel (propojka mezi optickou vanou a konvektorem 2x) </t>
  </si>
  <si>
    <t>UBIQUITI UniFi Controler Hybrid Cloud Key</t>
  </si>
  <si>
    <t>Router bezpečnostní brána firewall vstup do internetu Mikrotik CRS326-24G-ZSRM</t>
  </si>
  <si>
    <t>INTEGRA 256-plus. Deska ústředny INTEGRA 256 Plus, 16-256 zón s podporou 3EOL, 16-256 pg. výstupů, zdvojený imp. zdroj 3A s ochranou proti přetížení a zkratu, až. 8 LCD klávesnic, 32+32 modulů (podpora všech typů INT-xx), možnost přístupového systému a bezdrátové nadstavby. 32 bloků / 8 objektů, 64 časovačů, 240+8+1 uživatelů (kód+karta+ovladač), paměť 24575 událostí. 32 (nebo dle INT-VG) hlasových zpráv, 64 SMS (GSM-5/LT1/LT2), 16 tel. č. uživatelů. Podpora zasílání událostí e-mailem (ETHM-1 Plus). Formáty CID/SIA/4+2 na 2+2 čísla PCO. RS-232 (RJ) / USB. EN50131 stupeň 3.</t>
  </si>
  <si>
    <t>LCD klávesnice INT-KLCDS-BL , 2 zóny, tamper, RS-232 port pro připojení programu GuardX, modře podsvětlený displej 2x16 znaků, 6x LED indikace stavu systému, akustická signalizace, menší provedení (bez dvířek), rozměry: 114 x 94 x 23.5 mm. (Instalováno v kanceláři)</t>
  </si>
  <si>
    <t xml:space="preserve">OPU-3P Kryt pro AKU18 a zdroj </t>
  </si>
  <si>
    <t xml:space="preserve">Záložní akumulátor 12V/18Ah  </t>
  </si>
  <si>
    <t>Zdroj APS 412 pro hlásiče a moduly, 12V/4A vybaven konektorem pro připojení k zařízením SATEL, montáž na DIN lištu nebo do krytu, shoda s požadavky normy EN50131-6 stupeň 2, integrovaný obvod proti zkratu a přetížení, možnost připojení záložního akumulátoru, obvod s proudovým regulátorem pro nabíjení akumulátoru, ochrana proti úplnému vybití akumulátoru, 3 OC výstupy pro dálkový dohled</t>
  </si>
  <si>
    <t>Siréna pro signalizaci požárních hlásičů SQUASHNI SQM/R, 12V, 97Db, červená</t>
  </si>
  <si>
    <t>AWZ592 jistící modul pro výstupy k bytovým modulům</t>
  </si>
  <si>
    <t xml:space="preserve">OPU-1A Kryt pro moduly bytů </t>
  </si>
  <si>
    <t>LED klávesnice bloková INT-SF-BSB černá (WSW bílá, SSW šedá) slouží k ovládání jednotlivých bloků (částí systému - byt - prodejna)</t>
  </si>
  <si>
    <t>El.zámek dle typu dveří 12V = stejnosměrné napětí, se stavitelnou západkou 4mm, s duální cívkou, způsob otevírání standard (tj. pouze po přivedení napětí na cívku vteřiny určí realizátor max 50 vteřin) el. zámkem musí být konzultován s výrobcem dveří a zárubní !!!  (napájení z jištěného výstupu modulu pro EZS)</t>
  </si>
  <si>
    <t>TSD-1 kombinovaný automatický požární hlásič optickokouřový a teplotní</t>
  </si>
  <si>
    <t xml:space="preserve">CXM/CO/G/R/BB Konvenční tlačítkový hlásič požáru. </t>
  </si>
  <si>
    <t>OSTROV JÁCHYMOVSKÁ - EZS</t>
  </si>
  <si>
    <t>Siréna s blikačem SPW 220 R (prodejna, zázemí prodejny)</t>
  </si>
  <si>
    <t>Signalizace SOW 300Blue pro zajištění informace o stavu (zavřeno/otevřeno) zastřeženého prostoru prodejny</t>
  </si>
  <si>
    <t>Kabel CYSY 2x1,5 napájení modulů v bytech</t>
  </si>
  <si>
    <t>Elektroinstalační ohebná trubka</t>
  </si>
  <si>
    <t>IP kamera 4 M DS-2CD2543G0-I 2,8mm, 4Mpx, Objektiv 2.8mm (98°), micro SDXC, alarm IO 1/3" progressive scan CMOS sensor, venkovní mini dome Den/Noc kamera s IR přísvitem, max. rozlišení 4Mpx/25fps, citlivost 0.018 Lux @(F1.6, AGC ZAP), komprese H.265+/H.265/H.264+/H.264/MJPEG, ICR, 3D DNR, 120dB WDR, BLC, HLC, AGC, ONVIF, Hik-connect, slot na micro SDXC kartu (až 128GB), NAS, ANR, detekce pohybu, detekce zakrytí, překročení čáry, narušení zóny, detekce obličeje, 1x RJ-45 10/100M auto, 1/1 audio vstup+vestavěný mikrofon/výstup, 1/1 alarmový vstup/výstup, provozní teploty -30°~60°, dosah IR 10m, napájení 12V DC/8.5W, PoE/10W, IP66, IK08</t>
  </si>
  <si>
    <t>IP kamera žabka 4 M DS-2CD2543G0-IS 4mm (pokladna)</t>
  </si>
  <si>
    <r>
      <t xml:space="preserve">Kryt pro skrytou montáž kabelů HikVision, </t>
    </r>
    <r>
      <rPr>
        <b/>
        <sz val="9"/>
        <rFont val="Tahoma"/>
        <family val="2"/>
        <charset val="238"/>
      </rPr>
      <t xml:space="preserve"> </t>
    </r>
    <r>
      <rPr>
        <sz val="9"/>
        <rFont val="Tahoma"/>
        <family val="2"/>
        <charset val="238"/>
      </rPr>
      <t>tyto krabice budou zapuštěné ve zdi</t>
    </r>
  </si>
  <si>
    <t>Barevná IP kamera, napájení UTP kabel  CAT6 LSOH, DS-2CD2T43G0-I5 5.0 Mp, IR, 1/3", CMOS, H.265/MJPEG, 2,8mm, napájení Poe Switch</t>
  </si>
  <si>
    <t>Kryt pro skrytou montáž kabelů HikVision DS-1260ZJ, tyto krabice budou zapuštěné ve zdi</t>
  </si>
  <si>
    <t>Mikrofon pro kameru DS-2FP2020</t>
  </si>
  <si>
    <t>OSTROV JÁCHYMOVSKÁ - CCTV</t>
  </si>
  <si>
    <r>
      <rPr>
        <sz val="9"/>
        <color indexed="8"/>
        <rFont val="Arial CE"/>
        <charset val="238"/>
      </rPr>
      <t>Datum:</t>
    </r>
    <r>
      <rPr>
        <b/>
        <sz val="9"/>
        <color indexed="8"/>
        <rFont val="Arial CE"/>
        <family val="2"/>
        <charset val="238"/>
      </rPr>
      <t xml:space="preserve"> 07.04.2020</t>
    </r>
  </si>
  <si>
    <t>OSTROV JÁCHYMOVSKÁ</t>
  </si>
  <si>
    <t>OSTROV JÁCHYMOVSKÁ - SLA</t>
  </si>
  <si>
    <t xml:space="preserve">Stojanový rozvaděč 45U/600x800, prosklenné dveře  </t>
  </si>
  <si>
    <t>Patch panel CAT6 24port WiFi, Tabla, Panely</t>
  </si>
  <si>
    <t>Kabel CYKY 3-J 3x2,5mm2 pro CCTV a SLA (2 přívody)</t>
  </si>
  <si>
    <t>Zásuvka ABB Clasic s přepěťovou ochranou na povrch (v rozvaděči RACK na zadním panelu 2 zásuvky ze který jsou připojeny PSi zásuvky, 1x CCTV, 1y PC data, internet, switche)</t>
  </si>
  <si>
    <t>5-8xCU zásuvka 230V</t>
  </si>
  <si>
    <t>Bytový Datacom rozvaděč 4U+2U/150mm, plech.dveře LUX</t>
  </si>
  <si>
    <t>Patch panel CAT6 24port přívodní</t>
  </si>
  <si>
    <t>Vyvazovací panely</t>
  </si>
  <si>
    <t>Záslepky</t>
  </si>
  <si>
    <t>Optická vana výsuvná 1U do 19 RACKu 24 simplex SC/E2000 včetně optických kazet (optické kabely z bytů nebudou zapojeny)</t>
  </si>
  <si>
    <t>Zakončení optických kabelů v rozvaděči RACK celkem 8 vláken (4z venkovní přípojky venku a uvnitř RACKu) včetně ochrany sváru v optické vaně s koncovkami (kabely z bytů nebudou zapojeny, zapojovat se budou dle požadavků klientů)</t>
  </si>
  <si>
    <t>Kabel optický 4 vlákna (multimod, propojení RACK hlavní s rozvaděči RACK bytovými)</t>
  </si>
  <si>
    <t>Zakončení patch panel CAT6 byty</t>
  </si>
  <si>
    <t xml:space="preserve">Patch Cord (propojky CAT6, 0,5m) </t>
  </si>
  <si>
    <t>Patch panel CAT6 24port PC byty</t>
  </si>
  <si>
    <t>Patch panel CAT6 24port PC prodejna</t>
  </si>
  <si>
    <t>UBIQUITI UniFi AC Lite</t>
  </si>
  <si>
    <t>DS-KD8003-IME1(Flush Europe BV. Video Intercom 2. generace, hlavní modul kamery 2Mpx, FishEye, IR, mikrofon, reproduktor, 1 tlačítko pro volání, I/O, zápustná montáž (3x vchody pro prodejnu)</t>
  </si>
  <si>
    <t>DS-KD8003-IME1 Europe BV. Video Intercom 2. generace, hlavní modul kamery 2Mpx, FishEye, IR, mikrofon, reproduktor, 1 tlačítko pro volání, I/O. Bez rámečku do sestavy (1x vchod pro byty)</t>
  </si>
  <si>
    <t>DS-KD-KK. Video Intercom 2. generace, modul 6 tlačítek pro volání</t>
  </si>
  <si>
    <t>DS-KD-M. Video Intercom 2. generace, modul čtečky karet Mifare (13.56MHz)</t>
  </si>
  <si>
    <t>DS-KD-ACF2 Plastic. Video Intercom 2. generace, krycí rámeček a box pro zapuštěnou montáž pro 2 moduly</t>
  </si>
  <si>
    <t>DS-KH6320-WTE1 Europe BV. Video Intercom 2. generace, vnitřní stanice, 7" obrazovka, SD slot, wifi</t>
  </si>
  <si>
    <t>DS-KH6320-WTE1 Europe BV. Video Intercom 2. generace, vnitřní stanice, 10" obrazovka, SD slot, wifi</t>
  </si>
  <si>
    <t>DS-3E0326P-E. 26-portový switch pro 24 IP kamer, Tabla, Panely, WiFi, 24 portů 10/100 Mb/s (24xPoE + 2xUPLINK/1000M + 2x SFP), High Priority Ports: Port 1-8, Dosah až 250m na každý port (Extend mode ON, 10Mbps, CAT 5e), PoE: 24 portů IEEE 802.3af, IEEE802.3at, 48VDC / 30W/port, PoE Power: max. 370W, Napájení: 230VAC/440W.</t>
  </si>
  <si>
    <t xml:space="preserve">Elektroinstalační trubka ohebná </t>
  </si>
  <si>
    <t>Kabel CYSY 4x1,5 pro napájení zámku dveří vchodu bytů</t>
  </si>
  <si>
    <t>UTP CAT6 LSOH od Panelů a Tabel do rozvaděče RACK (od každého kabel 2x)</t>
  </si>
  <si>
    <t>Kabel UTP LSOH CAT6  (ke každé dvojzásuvce vedou 2 kabely samostatně, WiFi napájení Poe Switch)</t>
  </si>
  <si>
    <t>6. Rozvody k PC zásuvkám</t>
  </si>
  <si>
    <t>Ostatní spojovací a upevňovací materiál</t>
  </si>
  <si>
    <t>7. CCTV</t>
  </si>
  <si>
    <t>8. EZS</t>
  </si>
  <si>
    <t>Multipřepínač Alcad MB-408 17x32 pro anténu TERR, 2 satelitní antény LNB DVBS, 32 účastníků</t>
  </si>
  <si>
    <t>Klíčenka nebo karta Mifare 13.56MHz</t>
  </si>
  <si>
    <t>06 Rozvody k PC zásuvkám</t>
  </si>
  <si>
    <t>07 CCTV</t>
  </si>
  <si>
    <t>08 EZS</t>
  </si>
  <si>
    <t>4. Dorozumívací Tabla a Panely od dveří</t>
  </si>
  <si>
    <t>Zapuštěná krabice KU68 s víčkem (příprava pro zavedení kabelů do místností pro detektory prostorové)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</si>
</sst>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Kč&quot;"/>
  </numFmts>
  <fonts count="44" x14ac:knownFonts="1">
    <font>
      <sz val="10"/>
      <color indexed="8"/>
      <name val="Arial CE"/>
      <charset val="238"/>
    </font>
    <font>
      <b/>
      <sz val="16"/>
      <color indexed="8"/>
      <name val="Arial CE"/>
      <family val="2"/>
      <charset val="238"/>
    </font>
    <font>
      <b/>
      <sz val="9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9"/>
      <color indexed="8"/>
      <name val="Arial CE"/>
      <family val="2"/>
      <charset val="238"/>
    </font>
    <font>
      <sz val="10"/>
      <color indexed="8"/>
      <name val="Arial CE"/>
      <family val="2"/>
      <charset val="238"/>
    </font>
    <font>
      <sz val="16"/>
      <color indexed="8"/>
      <name val="Arial CE"/>
      <family val="2"/>
      <charset val="238"/>
    </font>
    <font>
      <b/>
      <i/>
      <sz val="9"/>
      <color indexed="8"/>
      <name val="Arial CE"/>
      <family val="2"/>
      <charset val="238"/>
    </font>
    <font>
      <b/>
      <i/>
      <sz val="10"/>
      <color indexed="8"/>
      <name val="Arial CE"/>
      <family val="2"/>
      <charset val="238"/>
    </font>
    <font>
      <b/>
      <sz val="11"/>
      <color indexed="10"/>
      <name val="Arial CE"/>
      <family val="2"/>
      <charset val="238"/>
    </font>
    <font>
      <sz val="11"/>
      <color indexed="10"/>
      <name val="Arial CE"/>
      <family val="2"/>
      <charset val="238"/>
    </font>
    <font>
      <b/>
      <i/>
      <sz val="12"/>
      <color indexed="8"/>
      <name val="Arial CE"/>
      <family val="2"/>
      <charset val="238"/>
    </font>
    <font>
      <sz val="10"/>
      <name val="Arial CE"/>
      <family val="2"/>
      <charset val="238"/>
    </font>
    <font>
      <sz val="10"/>
      <color indexed="12"/>
      <name val="Arial CE"/>
      <charset val="238"/>
    </font>
    <font>
      <b/>
      <sz val="9"/>
      <color indexed="8"/>
      <name val="Arial CE"/>
      <charset val="238"/>
    </font>
    <font>
      <sz val="9"/>
      <color indexed="8"/>
      <name val="Arial CE"/>
      <charset val="238"/>
    </font>
    <font>
      <sz val="9"/>
      <name val="Arial CE"/>
      <charset val="238"/>
    </font>
    <font>
      <b/>
      <sz val="14"/>
      <color indexed="8"/>
      <name val="Arial CE"/>
      <charset val="238"/>
    </font>
    <font>
      <sz val="10"/>
      <name val="Arial CE"/>
      <charset val="238"/>
    </font>
    <font>
      <b/>
      <sz val="9"/>
      <name val="Arial CE"/>
      <charset val="238"/>
    </font>
    <font>
      <b/>
      <i/>
      <sz val="9"/>
      <color indexed="8"/>
      <name val="Arial CE"/>
      <charset val="238"/>
    </font>
    <font>
      <b/>
      <sz val="10"/>
      <color indexed="8"/>
      <name val="Arial CE"/>
      <charset val="238"/>
    </font>
    <font>
      <b/>
      <i/>
      <sz val="9"/>
      <name val="Arial CE"/>
      <charset val="238"/>
    </font>
    <font>
      <b/>
      <sz val="14"/>
      <name val="Arial CE"/>
      <family val="2"/>
      <charset val="238"/>
    </font>
    <font>
      <b/>
      <sz val="9"/>
      <name val="Arial CE"/>
      <family val="2"/>
      <charset val="238"/>
    </font>
    <font>
      <sz val="9"/>
      <name val="Arial CE"/>
      <family val="2"/>
      <charset val="238"/>
    </font>
    <font>
      <sz val="9"/>
      <name val="Arial"/>
      <family val="2"/>
    </font>
    <font>
      <sz val="9"/>
      <name val="Tahoma"/>
      <family val="2"/>
      <charset val="238"/>
    </font>
    <font>
      <sz val="10"/>
      <name val="Arial CE"/>
      <family val="2"/>
    </font>
    <font>
      <sz val="12"/>
      <color indexed="8"/>
      <name val="Arial CE"/>
      <charset val="238"/>
    </font>
    <font>
      <b/>
      <sz val="12"/>
      <color indexed="8"/>
      <name val="Arial CE"/>
      <charset val="238"/>
    </font>
    <font>
      <b/>
      <i/>
      <sz val="12"/>
      <color indexed="8"/>
      <name val="Arial CE"/>
      <charset val="238"/>
    </font>
    <font>
      <b/>
      <sz val="12"/>
      <color indexed="10"/>
      <name val="Arial CE"/>
      <charset val="238"/>
    </font>
    <font>
      <sz val="12"/>
      <color indexed="10"/>
      <name val="Arial CE"/>
      <charset val="238"/>
    </font>
    <font>
      <b/>
      <sz val="12"/>
      <name val="Arial CE"/>
      <charset val="238"/>
    </font>
    <font>
      <sz val="9"/>
      <color indexed="8"/>
      <name val="Tahoma"/>
      <family val="2"/>
      <charset val="238"/>
    </font>
    <font>
      <i/>
      <sz val="9"/>
      <color indexed="8"/>
      <name val="Arial CE"/>
      <charset val="238"/>
    </font>
    <font>
      <sz val="16"/>
      <color theme="0"/>
      <name val="Arial CE"/>
      <family val="2"/>
      <charset val="238"/>
    </font>
    <font>
      <b/>
      <sz val="16"/>
      <color theme="0"/>
      <name val="Arial CE"/>
      <family val="2"/>
      <charset val="238"/>
    </font>
    <font>
      <sz val="14"/>
      <color indexed="8"/>
      <name val="Arial CE"/>
      <family val="2"/>
      <charset val="238"/>
    </font>
    <font>
      <b/>
      <sz val="10"/>
      <color rgb="FFFF0000"/>
      <name val="Arial CE"/>
      <charset val="238"/>
    </font>
    <font>
      <b/>
      <sz val="12"/>
      <color rgb="FFFF0000"/>
      <name val="Arial CE"/>
      <charset val="238"/>
    </font>
    <font>
      <sz val="9"/>
      <color theme="1"/>
      <name val="Tahoma"/>
      <family val="2"/>
      <charset val="238"/>
    </font>
    <font>
      <b/>
      <sz val="9"/>
      <name val="Tahoma"/>
      <family val="2"/>
      <charset val="238"/>
    </font>
  </fonts>
  <fills count="2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9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0.249977111117893"/>
        <bgColor indexed="34"/>
      </patternFill>
    </fill>
    <fill>
      <patternFill patternType="solid">
        <fgColor theme="2" tint="-0.249977111117893"/>
        <bgColor indexed="26"/>
      </patternFill>
    </fill>
    <fill>
      <patternFill patternType="solid">
        <fgColor theme="2" tint="-0.249977111117893"/>
        <bgColor indexed="41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41"/>
      </patternFill>
    </fill>
    <fill>
      <patternFill patternType="solid">
        <fgColor theme="4" tint="0.59999389629810485"/>
        <bgColor indexed="24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41"/>
      </patternFill>
    </fill>
    <fill>
      <patternFill patternType="solid">
        <fgColor theme="0" tint="-0.249977111117893"/>
        <bgColor indexed="41"/>
      </patternFill>
    </fill>
    <fill>
      <patternFill patternType="solid">
        <fgColor rgb="FFFFFF99"/>
        <bgColor indexed="64"/>
      </patternFill>
    </fill>
    <fill>
      <patternFill patternType="solid">
        <fgColor rgb="FFFFFF99"/>
        <bgColor indexed="34"/>
      </patternFill>
    </fill>
    <fill>
      <patternFill patternType="solid">
        <fgColor theme="2" tint="-0.249977111117893"/>
        <bgColor indexed="24"/>
      </patternFill>
    </fill>
    <fill>
      <patternFill patternType="solid">
        <fgColor theme="0" tint="-0.14999847407452621"/>
        <bgColor indexed="44"/>
      </patternFill>
    </fill>
    <fill>
      <patternFill patternType="solid">
        <fgColor theme="0" tint="-0.14999847407452621"/>
        <bgColor indexed="26"/>
      </patternFill>
    </fill>
  </fills>
  <borders count="63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6">
    <xf numFmtId="0" fontId="0" fillId="0" borderId="0" applyProtection="0"/>
    <xf numFmtId="0" fontId="5" fillId="0" borderId="0" applyProtection="0"/>
    <xf numFmtId="0" fontId="12" fillId="0" borderId="0"/>
    <xf numFmtId="0" fontId="18" fillId="0" borderId="0"/>
    <xf numFmtId="0" fontId="28" fillId="0" borderId="0"/>
    <xf numFmtId="3" fontId="26" fillId="0" borderId="0"/>
  </cellStyleXfs>
  <cellXfs count="330">
    <xf numFmtId="0" fontId="0" fillId="0" borderId="0" xfId="0"/>
    <xf numFmtId="0" fontId="4" fillId="0" borderId="0" xfId="0" applyFont="1" applyBorder="1" applyAlignment="1">
      <alignment horizontal="center"/>
    </xf>
    <xf numFmtId="0" fontId="4" fillId="0" borderId="0" xfId="0" applyFont="1" applyBorder="1"/>
    <xf numFmtId="0" fontId="2" fillId="0" borderId="0" xfId="0" applyFont="1" applyBorder="1"/>
    <xf numFmtId="0" fontId="12" fillId="0" borderId="0" xfId="0" applyFont="1"/>
    <xf numFmtId="0" fontId="14" fillId="2" borderId="4" xfId="0" applyFont="1" applyFill="1" applyBorder="1" applyAlignment="1">
      <alignment horizontal="center" vertical="top" wrapText="1"/>
    </xf>
    <xf numFmtId="4" fontId="15" fillId="0" borderId="4" xfId="0" applyNumberFormat="1" applyFont="1" applyFill="1" applyBorder="1" applyAlignment="1">
      <alignment vertical="top"/>
    </xf>
    <xf numFmtId="4" fontId="4" fillId="2" borderId="4" xfId="0" applyNumberFormat="1" applyFont="1" applyFill="1" applyBorder="1" applyAlignment="1">
      <alignment horizontal="right" vertical="top"/>
    </xf>
    <xf numFmtId="0" fontId="13" fillId="0" borderId="0" xfId="0" applyFont="1"/>
    <xf numFmtId="0" fontId="19" fillId="2" borderId="4" xfId="0" applyFont="1" applyFill="1" applyBorder="1" applyAlignment="1">
      <alignment horizontal="center" vertical="top" wrapText="1"/>
    </xf>
    <xf numFmtId="0" fontId="19" fillId="0" borderId="4" xfId="0" applyFont="1" applyFill="1" applyBorder="1" applyAlignment="1">
      <alignment horizontal="center" vertical="top" wrapText="1"/>
    </xf>
    <xf numFmtId="0" fontId="14" fillId="0" borderId="4" xfId="0" applyFont="1" applyFill="1" applyBorder="1" applyAlignment="1">
      <alignment horizontal="center" vertical="top" wrapText="1"/>
    </xf>
    <xf numFmtId="4" fontId="15" fillId="2" borderId="4" xfId="0" applyNumberFormat="1" applyFont="1" applyFill="1" applyBorder="1" applyAlignment="1">
      <alignment vertical="top"/>
    </xf>
    <xf numFmtId="4" fontId="15" fillId="2" borderId="4" xfId="0" applyNumberFormat="1" applyFont="1" applyFill="1" applyBorder="1" applyAlignment="1">
      <alignment horizontal="right" vertical="top"/>
    </xf>
    <xf numFmtId="4" fontId="16" fillId="0" borderId="4" xfId="3" applyNumberFormat="1" applyFont="1" applyBorder="1" applyAlignment="1">
      <alignment horizontal="right" vertical="top"/>
    </xf>
    <xf numFmtId="4" fontId="15" fillId="0" borderId="4" xfId="0" applyNumberFormat="1" applyFont="1" applyFill="1" applyBorder="1" applyAlignment="1">
      <alignment horizontal="right" vertical="top"/>
    </xf>
    <xf numFmtId="4" fontId="4" fillId="2" borderId="7" xfId="0" applyNumberFormat="1" applyFont="1" applyFill="1" applyBorder="1" applyAlignment="1">
      <alignment horizontal="right" vertical="top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4" fontId="21" fillId="0" borderId="11" xfId="0" applyNumberFormat="1" applyFont="1" applyBorder="1"/>
    <xf numFmtId="4" fontId="4" fillId="0" borderId="4" xfId="0" applyNumberFormat="1" applyFont="1" applyFill="1" applyBorder="1" applyAlignment="1">
      <alignment vertical="top"/>
    </xf>
    <xf numFmtId="0" fontId="2" fillId="0" borderId="12" xfId="0" applyFont="1" applyBorder="1"/>
    <xf numFmtId="0" fontId="4" fillId="0" borderId="12" xfId="0" applyFont="1" applyBorder="1" applyAlignment="1">
      <alignment horizontal="center"/>
    </xf>
    <xf numFmtId="0" fontId="4" fillId="0" borderId="12" xfId="0" applyFont="1" applyBorder="1"/>
    <xf numFmtId="0" fontId="0" fillId="0" borderId="13" xfId="0" applyBorder="1"/>
    <xf numFmtId="0" fontId="37" fillId="5" borderId="19" xfId="0" applyFont="1" applyFill="1" applyBorder="1" applyAlignment="1">
      <alignment horizontal="center"/>
    </xf>
    <xf numFmtId="0" fontId="23" fillId="5" borderId="3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  <xf numFmtId="0" fontId="37" fillId="5" borderId="3" xfId="0" applyFont="1" applyFill="1" applyBorder="1"/>
    <xf numFmtId="0" fontId="37" fillId="5" borderId="20" xfId="0" applyFont="1" applyFill="1" applyBorder="1"/>
    <xf numFmtId="4" fontId="4" fillId="3" borderId="21" xfId="1" applyNumberFormat="1" applyFont="1" applyFill="1" applyBorder="1" applyAlignment="1" applyProtection="1">
      <alignment vertical="top"/>
    </xf>
    <xf numFmtId="4" fontId="4" fillId="0" borderId="21" xfId="1" applyNumberFormat="1" applyFont="1" applyFill="1" applyBorder="1" applyAlignment="1" applyProtection="1">
      <alignment horizontal="right" vertical="top"/>
    </xf>
    <xf numFmtId="0" fontId="2" fillId="0" borderId="21" xfId="1" applyFont="1" applyFill="1" applyBorder="1" applyAlignment="1" applyProtection="1">
      <alignment horizontal="center" vertical="top" wrapText="1"/>
    </xf>
    <xf numFmtId="4" fontId="4" fillId="0" borderId="21" xfId="1" applyNumberFormat="1" applyFont="1" applyFill="1" applyBorder="1" applyAlignment="1" applyProtection="1">
      <alignment vertical="top"/>
    </xf>
    <xf numFmtId="0" fontId="19" fillId="0" borderId="21" xfId="0" applyFont="1" applyFill="1" applyBorder="1" applyAlignment="1">
      <alignment horizontal="center" vertical="top" wrapText="1"/>
    </xf>
    <xf numFmtId="4" fontId="4" fillId="3" borderId="21" xfId="0" applyNumberFormat="1" applyFont="1" applyFill="1" applyBorder="1" applyAlignment="1">
      <alignment vertical="top"/>
    </xf>
    <xf numFmtId="4" fontId="4" fillId="0" borderId="21" xfId="0" applyNumberFormat="1" applyFont="1" applyFill="1" applyBorder="1" applyAlignment="1">
      <alignment horizontal="right" vertical="top"/>
    </xf>
    <xf numFmtId="4" fontId="4" fillId="0" borderId="21" xfId="0" applyNumberFormat="1" applyFont="1" applyFill="1" applyBorder="1" applyAlignment="1">
      <alignment vertical="top"/>
    </xf>
    <xf numFmtId="0" fontId="24" fillId="0" borderId="21" xfId="0" applyFont="1" applyFill="1" applyBorder="1" applyAlignment="1">
      <alignment horizontal="center" vertical="top" wrapText="1"/>
    </xf>
    <xf numFmtId="4" fontId="4" fillId="3" borderId="21" xfId="0" applyNumberFormat="1" applyFont="1" applyFill="1" applyBorder="1" applyAlignment="1">
      <alignment horizontal="right" vertical="top"/>
    </xf>
    <xf numFmtId="0" fontId="2" fillId="0" borderId="21" xfId="0" applyFont="1" applyFill="1" applyBorder="1" applyAlignment="1">
      <alignment horizontal="center" vertical="top" wrapText="1"/>
    </xf>
    <xf numFmtId="0" fontId="14" fillId="0" borderId="21" xfId="0" applyFont="1" applyFill="1" applyBorder="1" applyAlignment="1">
      <alignment horizontal="center" vertical="top" wrapText="1"/>
    </xf>
    <xf numFmtId="0" fontId="4" fillId="5" borderId="4" xfId="0" applyFont="1" applyFill="1" applyBorder="1" applyAlignment="1">
      <alignment horizontal="left" vertical="top" wrapText="1"/>
    </xf>
    <xf numFmtId="4" fontId="4" fillId="2" borderId="25" xfId="0" applyNumberFormat="1" applyFont="1" applyFill="1" applyBorder="1" applyAlignment="1">
      <alignment vertical="top"/>
    </xf>
    <xf numFmtId="4" fontId="4" fillId="0" borderId="4" xfId="0" applyNumberFormat="1" applyFont="1" applyFill="1" applyBorder="1" applyAlignment="1">
      <alignment horizontal="right" vertical="top"/>
    </xf>
    <xf numFmtId="4" fontId="4" fillId="0" borderId="25" xfId="0" applyNumberFormat="1" applyFont="1" applyFill="1" applyBorder="1" applyAlignment="1">
      <alignment vertical="top"/>
    </xf>
    <xf numFmtId="0" fontId="14" fillId="2" borderId="7" xfId="0" applyFont="1" applyFill="1" applyBorder="1" applyAlignment="1">
      <alignment horizontal="center" vertical="top" wrapText="1"/>
    </xf>
    <xf numFmtId="4" fontId="4" fillId="2" borderId="26" xfId="0" applyNumberFormat="1" applyFont="1" applyFill="1" applyBorder="1" applyAlignment="1">
      <alignment vertical="top"/>
    </xf>
    <xf numFmtId="0" fontId="4" fillId="0" borderId="8" xfId="0" applyFont="1" applyBorder="1" applyAlignment="1">
      <alignment horizontal="center"/>
    </xf>
    <xf numFmtId="0" fontId="4" fillId="0" borderId="9" xfId="0" applyFont="1" applyBorder="1"/>
    <xf numFmtId="4" fontId="15" fillId="2" borderId="25" xfId="0" applyNumberFormat="1" applyFont="1" applyFill="1" applyBorder="1" applyAlignment="1">
      <alignment vertical="top"/>
    </xf>
    <xf numFmtId="0" fontId="4" fillId="0" borderId="17" xfId="0" applyFont="1" applyBorder="1" applyAlignment="1">
      <alignment horizontal="center" vertical="top"/>
    </xf>
    <xf numFmtId="0" fontId="4" fillId="0" borderId="31" xfId="0" applyFont="1" applyBorder="1" applyAlignment="1">
      <alignment horizontal="center" vertical="top"/>
    </xf>
    <xf numFmtId="0" fontId="4" fillId="2" borderId="0" xfId="0" applyFont="1" applyFill="1" applyBorder="1" applyAlignment="1">
      <alignment horizontal="center" vertical="top" wrapText="1"/>
    </xf>
    <xf numFmtId="4" fontId="4" fillId="2" borderId="0" xfId="0" applyNumberFormat="1" applyFont="1" applyFill="1" applyBorder="1"/>
    <xf numFmtId="4" fontId="4" fillId="2" borderId="0" xfId="0" applyNumberFormat="1" applyFont="1" applyFill="1" applyBorder="1" applyAlignment="1">
      <alignment horizontal="right"/>
    </xf>
    <xf numFmtId="4" fontId="4" fillId="2" borderId="2" xfId="0" applyNumberFormat="1" applyFont="1" applyFill="1" applyBorder="1"/>
    <xf numFmtId="4" fontId="4" fillId="0" borderId="30" xfId="1" applyNumberFormat="1" applyFont="1" applyFill="1" applyBorder="1" applyAlignment="1" applyProtection="1">
      <alignment vertical="top"/>
    </xf>
    <xf numFmtId="4" fontId="4" fillId="0" borderId="30" xfId="0" applyNumberFormat="1" applyFont="1" applyFill="1" applyBorder="1" applyAlignment="1">
      <alignment vertical="top"/>
    </xf>
    <xf numFmtId="0" fontId="4" fillId="5" borderId="4" xfId="0" applyFont="1" applyFill="1" applyBorder="1" applyAlignment="1">
      <alignment wrapText="1"/>
    </xf>
    <xf numFmtId="3" fontId="27" fillId="5" borderId="4" xfId="4" applyNumberFormat="1" applyFont="1" applyFill="1" applyBorder="1" applyAlignment="1" applyProtection="1">
      <alignment vertical="top" wrapText="1"/>
      <protection locked="0"/>
    </xf>
    <xf numFmtId="0" fontId="25" fillId="5" borderId="4" xfId="0" applyFont="1" applyFill="1" applyBorder="1" applyAlignment="1">
      <alignment horizontal="left" vertical="top" wrapText="1"/>
    </xf>
    <xf numFmtId="4" fontId="4" fillId="3" borderId="4" xfId="0" applyNumberFormat="1" applyFont="1" applyFill="1" applyBorder="1" applyAlignment="1">
      <alignment horizontal="right" vertical="top"/>
    </xf>
    <xf numFmtId="4" fontId="4" fillId="3" borderId="4" xfId="0" applyNumberFormat="1" applyFont="1" applyFill="1" applyBorder="1" applyAlignment="1">
      <alignment vertical="top"/>
    </xf>
    <xf numFmtId="0" fontId="12" fillId="0" borderId="0" xfId="0" applyFont="1" applyBorder="1"/>
    <xf numFmtId="0" fontId="12" fillId="0" borderId="0" xfId="0" applyFont="1" applyBorder="1" applyAlignment="1">
      <alignment horizontal="center"/>
    </xf>
    <xf numFmtId="0" fontId="25" fillId="5" borderId="36" xfId="0" applyFont="1" applyFill="1" applyBorder="1" applyAlignment="1">
      <alignment horizontal="left" vertical="top" wrapText="1"/>
    </xf>
    <xf numFmtId="0" fontId="14" fillId="0" borderId="36" xfId="0" applyFont="1" applyFill="1" applyBorder="1" applyAlignment="1">
      <alignment horizontal="center" vertical="top" wrapText="1"/>
    </xf>
    <xf numFmtId="4" fontId="4" fillId="0" borderId="36" xfId="0" applyNumberFormat="1" applyFont="1" applyFill="1" applyBorder="1" applyAlignment="1">
      <alignment vertical="top"/>
    </xf>
    <xf numFmtId="4" fontId="4" fillId="3" borderId="36" xfId="0" applyNumberFormat="1" applyFont="1" applyFill="1" applyBorder="1" applyAlignment="1">
      <alignment horizontal="right" vertical="top"/>
    </xf>
    <xf numFmtId="4" fontId="4" fillId="3" borderId="36" xfId="0" applyNumberFormat="1" applyFont="1" applyFill="1" applyBorder="1" applyAlignment="1">
      <alignment vertical="top"/>
    </xf>
    <xf numFmtId="4" fontId="4" fillId="0" borderId="37" xfId="0" applyNumberFormat="1" applyFont="1" applyFill="1" applyBorder="1" applyAlignment="1">
      <alignment vertical="top"/>
    </xf>
    <xf numFmtId="0" fontId="4" fillId="6" borderId="4" xfId="0" applyFont="1" applyFill="1" applyBorder="1" applyAlignment="1">
      <alignment wrapText="1"/>
    </xf>
    <xf numFmtId="0" fontId="19" fillId="0" borderId="7" xfId="0" applyFont="1" applyFill="1" applyBorder="1" applyAlignment="1">
      <alignment horizontal="center" vertical="top" wrapText="1"/>
    </xf>
    <xf numFmtId="4" fontId="4" fillId="0" borderId="7" xfId="0" applyNumberFormat="1" applyFont="1" applyFill="1" applyBorder="1" applyAlignment="1">
      <alignment vertical="top"/>
    </xf>
    <xf numFmtId="4" fontId="4" fillId="3" borderId="7" xfId="0" applyNumberFormat="1" applyFont="1" applyFill="1" applyBorder="1" applyAlignment="1">
      <alignment horizontal="right" vertical="top"/>
    </xf>
    <xf numFmtId="4" fontId="4" fillId="3" borderId="7" xfId="0" applyNumberFormat="1" applyFont="1" applyFill="1" applyBorder="1" applyAlignment="1">
      <alignment vertical="top"/>
    </xf>
    <xf numFmtId="4" fontId="4" fillId="0" borderId="26" xfId="0" applyNumberFormat="1" applyFont="1" applyFill="1" applyBorder="1" applyAlignment="1">
      <alignment vertical="top"/>
    </xf>
    <xf numFmtId="0" fontId="19" fillId="0" borderId="38" xfId="0" applyFont="1" applyFill="1" applyBorder="1" applyAlignment="1">
      <alignment horizontal="center" vertical="top" wrapText="1"/>
    </xf>
    <xf numFmtId="4" fontId="4" fillId="0" borderId="38" xfId="0" applyNumberFormat="1" applyFont="1" applyFill="1" applyBorder="1" applyAlignment="1">
      <alignment vertical="top"/>
    </xf>
    <xf numFmtId="4" fontId="4" fillId="3" borderId="38" xfId="0" applyNumberFormat="1" applyFont="1" applyFill="1" applyBorder="1" applyAlignment="1">
      <alignment horizontal="right" vertical="top"/>
    </xf>
    <xf numFmtId="4" fontId="4" fillId="3" borderId="38" xfId="0" applyNumberFormat="1" applyFont="1" applyFill="1" applyBorder="1" applyAlignment="1">
      <alignment vertical="top"/>
    </xf>
    <xf numFmtId="4" fontId="4" fillId="0" borderId="39" xfId="0" applyNumberFormat="1" applyFont="1" applyFill="1" applyBorder="1" applyAlignment="1">
      <alignment vertical="top"/>
    </xf>
    <xf numFmtId="4" fontId="16" fillId="0" borderId="38" xfId="0" applyNumberFormat="1" applyFont="1" applyFill="1" applyBorder="1" applyAlignment="1">
      <alignment vertical="top"/>
    </xf>
    <xf numFmtId="0" fontId="29" fillId="0" borderId="41" xfId="0" applyFont="1" applyBorder="1"/>
    <xf numFmtId="0" fontId="29" fillId="0" borderId="0" xfId="0" applyFont="1" applyBorder="1"/>
    <xf numFmtId="4" fontId="30" fillId="0" borderId="0" xfId="0" applyNumberFormat="1" applyFont="1" applyBorder="1"/>
    <xf numFmtId="0" fontId="29" fillId="0" borderId="31" xfId="0" applyFont="1" applyFill="1" applyBorder="1"/>
    <xf numFmtId="0" fontId="29" fillId="0" borderId="42" xfId="0" applyFont="1" applyFill="1" applyBorder="1"/>
    <xf numFmtId="0" fontId="29" fillId="0" borderId="43" xfId="0" applyFont="1" applyBorder="1"/>
    <xf numFmtId="4" fontId="4" fillId="3" borderId="44" xfId="1" applyNumberFormat="1" applyFont="1" applyFill="1" applyBorder="1" applyAlignment="1" applyProtection="1">
      <alignment vertical="top"/>
    </xf>
    <xf numFmtId="4" fontId="15" fillId="2" borderId="37" xfId="0" applyNumberFormat="1" applyFont="1" applyFill="1" applyBorder="1" applyAlignment="1">
      <alignment vertical="top"/>
    </xf>
    <xf numFmtId="4" fontId="4" fillId="0" borderId="44" xfId="1" applyNumberFormat="1" applyFont="1" applyFill="1" applyBorder="1" applyAlignment="1" applyProtection="1">
      <alignment vertical="top"/>
    </xf>
    <xf numFmtId="4" fontId="4" fillId="0" borderId="44" xfId="1" applyNumberFormat="1" applyFont="1" applyFill="1" applyBorder="1" applyAlignment="1" applyProtection="1">
      <alignment horizontal="right" vertical="top"/>
    </xf>
    <xf numFmtId="0" fontId="4" fillId="0" borderId="7" xfId="0" applyFont="1" applyFill="1" applyBorder="1" applyAlignment="1">
      <alignment vertical="top" wrapText="1"/>
    </xf>
    <xf numFmtId="0" fontId="15" fillId="0" borderId="7" xfId="0" applyFont="1" applyFill="1" applyBorder="1" applyAlignment="1">
      <alignment horizontal="center" vertical="top" wrapText="1"/>
    </xf>
    <xf numFmtId="4" fontId="16" fillId="0" borderId="7" xfId="3" applyNumberFormat="1" applyFont="1" applyBorder="1" applyAlignment="1">
      <alignment horizontal="right" vertical="top"/>
    </xf>
    <xf numFmtId="4" fontId="15" fillId="2" borderId="7" xfId="0" applyNumberFormat="1" applyFont="1" applyFill="1" applyBorder="1" applyAlignment="1">
      <alignment vertical="top"/>
    </xf>
    <xf numFmtId="0" fontId="4" fillId="0" borderId="4" xfId="0" applyFont="1" applyFill="1" applyBorder="1" applyAlignment="1">
      <alignment vertical="top" wrapText="1"/>
    </xf>
    <xf numFmtId="0" fontId="15" fillId="0" borderId="4" xfId="0" applyFont="1" applyFill="1" applyBorder="1" applyAlignment="1">
      <alignment horizontal="center" vertical="top" wrapText="1"/>
    </xf>
    <xf numFmtId="0" fontId="15" fillId="2" borderId="4" xfId="0" applyFont="1" applyFill="1" applyBorder="1" applyAlignment="1">
      <alignment horizontal="center" vertical="top" wrapText="1"/>
    </xf>
    <xf numFmtId="0" fontId="7" fillId="0" borderId="21" xfId="0" applyFont="1" applyFill="1" applyBorder="1" applyAlignment="1">
      <alignment wrapText="1"/>
    </xf>
    <xf numFmtId="0" fontId="14" fillId="3" borderId="21" xfId="0" applyFont="1" applyFill="1" applyBorder="1" applyAlignment="1">
      <alignment horizontal="center" vertical="top" wrapText="1"/>
    </xf>
    <xf numFmtId="0" fontId="14" fillId="0" borderId="7" xfId="0" applyFont="1" applyFill="1" applyBorder="1" applyAlignment="1">
      <alignment horizontal="center" vertical="top" wrapText="1"/>
    </xf>
    <xf numFmtId="0" fontId="20" fillId="0" borderId="4" xfId="0" applyFont="1" applyFill="1" applyBorder="1" applyAlignment="1">
      <alignment wrapText="1"/>
    </xf>
    <xf numFmtId="0" fontId="4" fillId="4" borderId="4" xfId="0" applyFont="1" applyFill="1" applyBorder="1" applyAlignment="1">
      <alignment horizontal="left" vertical="top" wrapText="1"/>
    </xf>
    <xf numFmtId="4" fontId="14" fillId="4" borderId="4" xfId="0" applyNumberFormat="1" applyFont="1" applyFill="1" applyBorder="1" applyAlignment="1">
      <alignment vertical="top"/>
    </xf>
    <xf numFmtId="4" fontId="14" fillId="5" borderId="4" xfId="0" applyNumberFormat="1" applyFont="1" applyFill="1" applyBorder="1" applyAlignment="1">
      <alignment vertical="top"/>
    </xf>
    <xf numFmtId="0" fontId="27" fillId="5" borderId="4" xfId="4" applyFont="1" applyFill="1" applyBorder="1" applyAlignment="1" applyProtection="1">
      <alignment vertical="top" wrapText="1"/>
      <protection locked="0"/>
    </xf>
    <xf numFmtId="0" fontId="16" fillId="5" borderId="4" xfId="0" applyFont="1" applyFill="1" applyBorder="1" applyAlignment="1">
      <alignment vertical="top" wrapText="1"/>
    </xf>
    <xf numFmtId="0" fontId="4" fillId="3" borderId="21" xfId="0" applyFont="1" applyFill="1" applyBorder="1" applyAlignment="1">
      <alignment horizontal="center" vertical="top" wrapText="1"/>
    </xf>
    <xf numFmtId="0" fontId="4" fillId="0" borderId="45" xfId="0" applyFont="1" applyFill="1" applyBorder="1" applyAlignment="1">
      <alignment vertical="top" wrapText="1"/>
    </xf>
    <xf numFmtId="0" fontId="4" fillId="3" borderId="45" xfId="0" applyFont="1" applyFill="1" applyBorder="1" applyAlignment="1">
      <alignment horizontal="center" vertical="top" wrapText="1"/>
    </xf>
    <xf numFmtId="4" fontId="25" fillId="0" borderId="45" xfId="3" applyNumberFormat="1" applyFont="1" applyBorder="1" applyAlignment="1">
      <alignment horizontal="right" vertical="top"/>
    </xf>
    <xf numFmtId="4" fontId="4" fillId="3" borderId="45" xfId="0" applyNumberFormat="1" applyFont="1" applyFill="1" applyBorder="1" applyAlignment="1">
      <alignment horizontal="right" vertical="top"/>
    </xf>
    <xf numFmtId="4" fontId="4" fillId="3" borderId="45" xfId="0" applyNumberFormat="1" applyFont="1" applyFill="1" applyBorder="1" applyAlignment="1">
      <alignment vertical="top"/>
    </xf>
    <xf numFmtId="0" fontId="4" fillId="0" borderId="21" xfId="0" applyFont="1" applyFill="1" applyBorder="1" applyAlignment="1">
      <alignment vertical="top" wrapText="1"/>
    </xf>
    <xf numFmtId="4" fontId="25" fillId="0" borderId="21" xfId="3" applyNumberFormat="1" applyFont="1" applyBorder="1" applyAlignment="1">
      <alignment horizontal="right" vertical="top"/>
    </xf>
    <xf numFmtId="4" fontId="2" fillId="8" borderId="21" xfId="0" applyNumberFormat="1" applyFont="1" applyFill="1" applyBorder="1" applyAlignment="1">
      <alignment vertical="top"/>
    </xf>
    <xf numFmtId="4" fontId="30" fillId="0" borderId="43" xfId="0" applyNumberFormat="1" applyFont="1" applyFill="1" applyBorder="1"/>
    <xf numFmtId="4" fontId="30" fillId="0" borderId="46" xfId="0" applyNumberFormat="1" applyFont="1" applyFill="1" applyBorder="1"/>
    <xf numFmtId="0" fontId="4" fillId="0" borderId="14" xfId="0" applyFont="1" applyBorder="1" applyAlignment="1">
      <alignment horizontal="center" vertical="top"/>
    </xf>
    <xf numFmtId="4" fontId="4" fillId="3" borderId="30" xfId="0" applyNumberFormat="1" applyFont="1" applyFill="1" applyBorder="1" applyAlignment="1">
      <alignment vertical="top"/>
    </xf>
    <xf numFmtId="4" fontId="15" fillId="0" borderId="25" xfId="0" applyNumberFormat="1" applyFont="1" applyFill="1" applyBorder="1" applyAlignment="1">
      <alignment vertical="top"/>
    </xf>
    <xf numFmtId="4" fontId="4" fillId="3" borderId="47" xfId="0" applyNumberFormat="1" applyFont="1" applyFill="1" applyBorder="1" applyAlignment="1">
      <alignment vertical="top"/>
    </xf>
    <xf numFmtId="0" fontId="4" fillId="0" borderId="44" xfId="0" applyFont="1" applyFill="1" applyBorder="1" applyAlignment="1">
      <alignment vertical="top" wrapText="1"/>
    </xf>
    <xf numFmtId="0" fontId="4" fillId="3" borderId="44" xfId="0" applyFont="1" applyFill="1" applyBorder="1" applyAlignment="1">
      <alignment horizontal="center" vertical="top" wrapText="1"/>
    </xf>
    <xf numFmtId="4" fontId="25" fillId="0" borderId="44" xfId="3" applyNumberFormat="1" applyFont="1" applyBorder="1" applyAlignment="1">
      <alignment horizontal="right" vertical="top"/>
    </xf>
    <xf numFmtId="4" fontId="4" fillId="3" borderId="44" xfId="0" applyNumberFormat="1" applyFont="1" applyFill="1" applyBorder="1" applyAlignment="1">
      <alignment horizontal="right" vertical="top"/>
    </xf>
    <xf numFmtId="4" fontId="4" fillId="3" borderId="44" xfId="0" applyNumberFormat="1" applyFont="1" applyFill="1" applyBorder="1" applyAlignment="1">
      <alignment vertical="top"/>
    </xf>
    <xf numFmtId="4" fontId="4" fillId="3" borderId="48" xfId="0" applyNumberFormat="1" applyFont="1" applyFill="1" applyBorder="1" applyAlignment="1">
      <alignment vertical="top"/>
    </xf>
    <xf numFmtId="0" fontId="4" fillId="0" borderId="51" xfId="0" applyFont="1" applyBorder="1" applyAlignment="1">
      <alignment horizontal="center" vertical="top"/>
    </xf>
    <xf numFmtId="0" fontId="4" fillId="0" borderId="52" xfId="0" applyFont="1" applyBorder="1" applyAlignment="1">
      <alignment horizontal="center" vertical="top"/>
    </xf>
    <xf numFmtId="0" fontId="4" fillId="0" borderId="55" xfId="0" applyFont="1" applyBorder="1"/>
    <xf numFmtId="0" fontId="11" fillId="0" borderId="12" xfId="0" applyFont="1" applyBorder="1"/>
    <xf numFmtId="0" fontId="2" fillId="0" borderId="12" xfId="0" applyFont="1" applyBorder="1" applyAlignment="1">
      <alignment horizontal="center"/>
    </xf>
    <xf numFmtId="0" fontId="0" fillId="0" borderId="56" xfId="0" applyBorder="1"/>
    <xf numFmtId="0" fontId="4" fillId="0" borderId="8" xfId="0" applyFont="1" applyBorder="1"/>
    <xf numFmtId="0" fontId="6" fillId="0" borderId="8" xfId="0" applyFont="1" applyFill="1" applyBorder="1" applyAlignment="1">
      <alignment horizontal="center"/>
    </xf>
    <xf numFmtId="0" fontId="6" fillId="0" borderId="9" xfId="0" applyFont="1" applyFill="1" applyBorder="1" applyAlignment="1"/>
    <xf numFmtId="0" fontId="14" fillId="0" borderId="21" xfId="0" applyFont="1" applyFill="1" applyBorder="1" applyAlignment="1">
      <alignment wrapText="1"/>
    </xf>
    <xf numFmtId="0" fontId="1" fillId="9" borderId="3" xfId="0" applyFont="1" applyFill="1" applyBorder="1" applyAlignment="1">
      <alignment horizontal="center"/>
    </xf>
    <xf numFmtId="0" fontId="6" fillId="9" borderId="3" xfId="0" applyFont="1" applyFill="1" applyBorder="1"/>
    <xf numFmtId="0" fontId="6" fillId="9" borderId="3" xfId="0" applyFont="1" applyFill="1" applyBorder="1" applyAlignment="1"/>
    <xf numFmtId="0" fontId="6" fillId="9" borderId="20" xfId="0" applyFont="1" applyFill="1" applyBorder="1" applyAlignment="1"/>
    <xf numFmtId="0" fontId="31" fillId="9" borderId="14" xfId="0" applyFont="1" applyFill="1" applyBorder="1"/>
    <xf numFmtId="0" fontId="29" fillId="9" borderId="15" xfId="0" applyFont="1" applyFill="1" applyBorder="1" applyAlignment="1">
      <alignment horizontal="center"/>
    </xf>
    <xf numFmtId="4" fontId="29" fillId="9" borderId="15" xfId="0" applyNumberFormat="1" applyFont="1" applyFill="1" applyBorder="1"/>
    <xf numFmtId="4" fontId="30" fillId="9" borderId="15" xfId="0" applyNumberFormat="1" applyFont="1" applyFill="1" applyBorder="1" applyAlignment="1">
      <alignment horizontal="right"/>
    </xf>
    <xf numFmtId="4" fontId="30" fillId="9" borderId="22" xfId="0" applyNumberFormat="1" applyFont="1" applyFill="1" applyBorder="1"/>
    <xf numFmtId="0" fontId="31" fillId="9" borderId="16" xfId="0" applyFont="1" applyFill="1" applyBorder="1"/>
    <xf numFmtId="0" fontId="29" fillId="9" borderId="6" xfId="0" applyFont="1" applyFill="1" applyBorder="1" applyAlignment="1">
      <alignment horizontal="center"/>
    </xf>
    <xf numFmtId="4" fontId="29" fillId="9" borderId="6" xfId="0" applyNumberFormat="1" applyFont="1" applyFill="1" applyBorder="1"/>
    <xf numFmtId="4" fontId="30" fillId="9" borderId="6" xfId="0" applyNumberFormat="1" applyFont="1" applyFill="1" applyBorder="1" applyAlignment="1">
      <alignment horizontal="right"/>
    </xf>
    <xf numFmtId="4" fontId="30" fillId="9" borderId="23" xfId="0" applyNumberFormat="1" applyFont="1" applyFill="1" applyBorder="1"/>
    <xf numFmtId="0" fontId="32" fillId="9" borderId="16" xfId="0" applyFont="1" applyFill="1" applyBorder="1"/>
    <xf numFmtId="0" fontId="33" fillId="9" borderId="6" xfId="0" applyFont="1" applyFill="1" applyBorder="1" applyAlignment="1">
      <alignment horizontal="center"/>
    </xf>
    <xf numFmtId="4" fontId="33" fillId="9" borderId="6" xfId="0" applyNumberFormat="1" applyFont="1" applyFill="1" applyBorder="1"/>
    <xf numFmtId="4" fontId="33" fillId="9" borderId="6" xfId="0" applyNumberFormat="1" applyFont="1" applyFill="1" applyBorder="1" applyAlignment="1">
      <alignment horizontal="right"/>
    </xf>
    <xf numFmtId="164" fontId="32" fillId="9" borderId="23" xfId="0" applyNumberFormat="1" applyFont="1" applyFill="1" applyBorder="1"/>
    <xf numFmtId="0" fontId="34" fillId="9" borderId="17" xfId="0" applyFont="1" applyFill="1" applyBorder="1"/>
    <xf numFmtId="0" fontId="33" fillId="9" borderId="18" xfId="0" applyFont="1" applyFill="1" applyBorder="1" applyAlignment="1">
      <alignment horizontal="center"/>
    </xf>
    <xf numFmtId="4" fontId="33" fillId="9" borderId="18" xfId="0" applyNumberFormat="1" applyFont="1" applyFill="1" applyBorder="1"/>
    <xf numFmtId="4" fontId="33" fillId="9" borderId="18" xfId="0" applyNumberFormat="1" applyFont="1" applyFill="1" applyBorder="1" applyAlignment="1">
      <alignment horizontal="right"/>
    </xf>
    <xf numFmtId="164" fontId="34" fillId="9" borderId="24" xfId="0" applyNumberFormat="1" applyFont="1" applyFill="1" applyBorder="1"/>
    <xf numFmtId="0" fontId="4" fillId="10" borderId="34" xfId="0" applyFont="1" applyFill="1" applyBorder="1" applyAlignment="1">
      <alignment horizontal="center"/>
    </xf>
    <xf numFmtId="0" fontId="4" fillId="10" borderId="35" xfId="0" applyFont="1" applyFill="1" applyBorder="1" applyAlignment="1">
      <alignment horizontal="center"/>
    </xf>
    <xf numFmtId="4" fontId="4" fillId="10" borderId="35" xfId="0" applyNumberFormat="1" applyFont="1" applyFill="1" applyBorder="1" applyAlignment="1">
      <alignment horizontal="center"/>
    </xf>
    <xf numFmtId="0" fontId="4" fillId="10" borderId="28" xfId="0" applyFont="1" applyFill="1" applyBorder="1" applyAlignment="1">
      <alignment horizontal="center"/>
    </xf>
    <xf numFmtId="0" fontId="2" fillId="10" borderId="2" xfId="0" applyFont="1" applyFill="1" applyBorder="1"/>
    <xf numFmtId="4" fontId="4" fillId="10" borderId="2" xfId="0" applyNumberFormat="1" applyFont="1" applyFill="1" applyBorder="1" applyAlignment="1">
      <alignment horizontal="center"/>
    </xf>
    <xf numFmtId="0" fontId="4" fillId="10" borderId="2" xfId="0" applyFont="1" applyFill="1" applyBorder="1" applyAlignment="1">
      <alignment horizontal="center"/>
    </xf>
    <xf numFmtId="0" fontId="7" fillId="10" borderId="2" xfId="0" applyFont="1" applyFill="1" applyBorder="1" applyAlignment="1">
      <alignment horizontal="center"/>
    </xf>
    <xf numFmtId="0" fontId="7" fillId="10" borderId="9" xfId="0" applyFont="1" applyFill="1" applyBorder="1" applyAlignment="1">
      <alignment horizontal="center"/>
    </xf>
    <xf numFmtId="0" fontId="22" fillId="0" borderId="32" xfId="0" applyFont="1" applyFill="1" applyBorder="1" applyAlignment="1">
      <alignment horizontal="left" vertical="top" wrapText="1"/>
    </xf>
    <xf numFmtId="0" fontId="19" fillId="0" borderId="15" xfId="0" applyFont="1" applyFill="1" applyBorder="1" applyAlignment="1">
      <alignment horizontal="center" vertical="top" wrapText="1"/>
    </xf>
    <xf numFmtId="4" fontId="22" fillId="0" borderId="15" xfId="0" applyNumberFormat="1" applyFont="1" applyFill="1" applyBorder="1" applyAlignment="1">
      <alignment wrapText="1"/>
    </xf>
    <xf numFmtId="4" fontId="16" fillId="0" borderId="15" xfId="0" applyNumberFormat="1" applyFont="1" applyFill="1" applyBorder="1" applyAlignment="1">
      <alignment horizontal="right"/>
    </xf>
    <xf numFmtId="4" fontId="16" fillId="0" borderId="15" xfId="0" applyNumberFormat="1" applyFont="1" applyFill="1" applyBorder="1"/>
    <xf numFmtId="4" fontId="16" fillId="0" borderId="22" xfId="0" applyNumberFormat="1" applyFont="1" applyFill="1" applyBorder="1"/>
    <xf numFmtId="0" fontId="4" fillId="10" borderId="49" xfId="0" applyFont="1" applyFill="1" applyBorder="1" applyAlignment="1">
      <alignment horizontal="center"/>
    </xf>
    <xf numFmtId="0" fontId="2" fillId="10" borderId="50" xfId="0" applyFont="1" applyFill="1" applyBorder="1"/>
    <xf numFmtId="4" fontId="4" fillId="10" borderId="50" xfId="0" applyNumberFormat="1" applyFont="1" applyFill="1" applyBorder="1" applyAlignment="1">
      <alignment horizontal="center"/>
    </xf>
    <xf numFmtId="0" fontId="4" fillId="10" borderId="50" xfId="0" applyFont="1" applyFill="1" applyBorder="1" applyAlignment="1">
      <alignment horizontal="center"/>
    </xf>
    <xf numFmtId="0" fontId="7" fillId="10" borderId="50" xfId="0" applyFont="1" applyFill="1" applyBorder="1" applyAlignment="1">
      <alignment horizontal="center"/>
    </xf>
    <xf numFmtId="0" fontId="7" fillId="10" borderId="13" xfId="0" applyFont="1" applyFill="1" applyBorder="1" applyAlignment="1">
      <alignment horizontal="center"/>
    </xf>
    <xf numFmtId="0" fontId="4" fillId="5" borderId="29" xfId="0" applyFont="1" applyFill="1" applyBorder="1" applyAlignment="1">
      <alignment horizontal="center"/>
    </xf>
    <xf numFmtId="0" fontId="2" fillId="5" borderId="6" xfId="0" applyFont="1" applyFill="1" applyBorder="1" applyAlignment="1">
      <alignment horizontal="left" vertical="top" wrapText="1"/>
    </xf>
    <xf numFmtId="0" fontId="2" fillId="5" borderId="23" xfId="0" applyFont="1" applyFill="1" applyBorder="1" applyAlignment="1">
      <alignment horizontal="left" vertical="top" wrapText="1"/>
    </xf>
    <xf numFmtId="0" fontId="22" fillId="0" borderId="4" xfId="0" applyFont="1" applyFill="1" applyBorder="1" applyAlignment="1">
      <alignment wrapText="1"/>
    </xf>
    <xf numFmtId="4" fontId="22" fillId="0" borderId="4" xfId="0" applyNumberFormat="1" applyFont="1" applyFill="1" applyBorder="1" applyAlignment="1">
      <alignment wrapText="1"/>
    </xf>
    <xf numFmtId="4" fontId="4" fillId="0" borderId="4" xfId="0" applyNumberFormat="1" applyFont="1" applyFill="1" applyBorder="1" applyAlignment="1">
      <alignment horizontal="right"/>
    </xf>
    <xf numFmtId="4" fontId="4" fillId="0" borderId="4" xfId="0" applyNumberFormat="1" applyFont="1" applyFill="1" applyBorder="1"/>
    <xf numFmtId="4" fontId="4" fillId="0" borderId="25" xfId="0" applyNumberFormat="1" applyFont="1" applyFill="1" applyBorder="1"/>
    <xf numFmtId="0" fontId="12" fillId="0" borderId="0" xfId="0" applyFont="1" applyBorder="1" applyAlignment="1">
      <alignment horizontal="right"/>
    </xf>
    <xf numFmtId="4" fontId="4" fillId="0" borderId="57" xfId="0" applyNumberFormat="1" applyFont="1" applyFill="1" applyBorder="1" applyAlignment="1">
      <alignment vertical="top"/>
    </xf>
    <xf numFmtId="4" fontId="4" fillId="3" borderId="42" xfId="0" applyNumberFormat="1" applyFont="1" applyFill="1" applyBorder="1" applyAlignment="1">
      <alignment vertical="top"/>
    </xf>
    <xf numFmtId="0" fontId="4" fillId="10" borderId="27" xfId="0" applyFont="1" applyFill="1" applyBorder="1" applyAlignment="1">
      <alignment horizontal="center"/>
    </xf>
    <xf numFmtId="0" fontId="4" fillId="10" borderId="1" xfId="0" applyFont="1" applyFill="1" applyBorder="1" applyAlignment="1">
      <alignment horizontal="center"/>
    </xf>
    <xf numFmtId="4" fontId="4" fillId="10" borderId="1" xfId="0" applyNumberFormat="1" applyFont="1" applyFill="1" applyBorder="1" applyAlignment="1">
      <alignment horizontal="center"/>
    </xf>
    <xf numFmtId="4" fontId="2" fillId="11" borderId="21" xfId="0" applyNumberFormat="1" applyFont="1" applyFill="1" applyBorder="1" applyAlignment="1">
      <alignment vertical="top"/>
    </xf>
    <xf numFmtId="0" fontId="4" fillId="12" borderId="21" xfId="0" applyFont="1" applyFill="1" applyBorder="1" applyAlignment="1">
      <alignment horizontal="left" vertical="top" wrapText="1"/>
    </xf>
    <xf numFmtId="0" fontId="4" fillId="11" borderId="21" xfId="0" applyFont="1" applyFill="1" applyBorder="1" applyAlignment="1">
      <alignment horizontal="left" vertical="top" wrapText="1"/>
    </xf>
    <xf numFmtId="4" fontId="0" fillId="0" borderId="0" xfId="0" applyNumberFormat="1" applyFont="1" applyBorder="1"/>
    <xf numFmtId="0" fontId="14" fillId="0" borderId="0" xfId="0" applyFont="1" applyBorder="1"/>
    <xf numFmtId="0" fontId="15" fillId="0" borderId="0" xfId="0" applyFont="1" applyBorder="1"/>
    <xf numFmtId="0" fontId="39" fillId="9" borderId="3" xfId="0" applyFont="1" applyFill="1" applyBorder="1"/>
    <xf numFmtId="0" fontId="2" fillId="0" borderId="58" xfId="1" applyFont="1" applyFill="1" applyBorder="1" applyAlignment="1" applyProtection="1">
      <alignment horizontal="center" vertical="top" wrapText="1"/>
    </xf>
    <xf numFmtId="4" fontId="12" fillId="0" borderId="0" xfId="0" applyNumberFormat="1" applyFont="1" applyAlignment="1">
      <alignment vertical="top"/>
    </xf>
    <xf numFmtId="4" fontId="0" fillId="0" borderId="0" xfId="0" applyNumberFormat="1" applyAlignment="1">
      <alignment vertical="top"/>
    </xf>
    <xf numFmtId="0" fontId="40" fillId="0" borderId="0" xfId="0" applyFont="1"/>
    <xf numFmtId="0" fontId="41" fillId="0" borderId="41" xfId="0" applyFont="1" applyBorder="1"/>
    <xf numFmtId="0" fontId="41" fillId="0" borderId="0" xfId="0" applyFont="1" applyBorder="1"/>
    <xf numFmtId="0" fontId="18" fillId="0" borderId="0" xfId="0" applyFont="1" applyAlignment="1">
      <alignment horizontal="center"/>
    </xf>
    <xf numFmtId="0" fontId="29" fillId="0" borderId="40" xfId="0" applyFont="1" applyFill="1" applyBorder="1"/>
    <xf numFmtId="0" fontId="24" fillId="0" borderId="21" xfId="1" applyFont="1" applyFill="1" applyBorder="1" applyAlignment="1" applyProtection="1">
      <alignment horizontal="center" vertical="top" wrapText="1"/>
    </xf>
    <xf numFmtId="0" fontId="4" fillId="0" borderId="16" xfId="0" applyFont="1" applyBorder="1" applyAlignment="1">
      <alignment horizontal="center" vertical="top"/>
    </xf>
    <xf numFmtId="4" fontId="15" fillId="13" borderId="4" xfId="0" applyNumberFormat="1" applyFont="1" applyFill="1" applyBorder="1" applyAlignment="1">
      <alignment horizontal="left" vertical="top" wrapText="1"/>
    </xf>
    <xf numFmtId="0" fontId="4" fillId="14" borderId="21" xfId="1" applyFont="1" applyFill="1" applyBorder="1" applyAlignment="1" applyProtection="1">
      <alignment vertical="top" wrapText="1"/>
    </xf>
    <xf numFmtId="4" fontId="4" fillId="14" borderId="21" xfId="1" applyNumberFormat="1" applyFont="1" applyFill="1" applyBorder="1" applyAlignment="1" applyProtection="1">
      <alignment horizontal="left" vertical="top" wrapText="1"/>
    </xf>
    <xf numFmtId="0" fontId="4" fillId="13" borderId="4" xfId="0" applyFont="1" applyFill="1" applyBorder="1" applyAlignment="1">
      <alignment horizontal="left" vertical="top" wrapText="1"/>
    </xf>
    <xf numFmtId="0" fontId="35" fillId="13" borderId="4" xfId="0" applyFont="1" applyFill="1" applyBorder="1" applyAlignment="1">
      <alignment vertical="top" wrapText="1"/>
    </xf>
    <xf numFmtId="0" fontId="35" fillId="13" borderId="59" xfId="0" applyFont="1" applyFill="1" applyBorder="1" applyAlignment="1">
      <alignment vertical="top" wrapText="1"/>
    </xf>
    <xf numFmtId="0" fontId="35" fillId="13" borderId="4" xfId="0" applyFont="1" applyFill="1" applyBorder="1" applyAlignment="1">
      <alignment horizontal="left" vertical="top" wrapText="1"/>
    </xf>
    <xf numFmtId="0" fontId="4" fillId="14" borderId="21" xfId="1" applyFont="1" applyFill="1" applyBorder="1" applyAlignment="1" applyProtection="1">
      <alignment wrapText="1"/>
    </xf>
    <xf numFmtId="0" fontId="4" fillId="14" borderId="21" xfId="1" applyFont="1" applyFill="1" applyBorder="1" applyAlignment="1" applyProtection="1">
      <alignment horizontal="left" vertical="top" wrapText="1"/>
    </xf>
    <xf numFmtId="0" fontId="35" fillId="13" borderId="4" xfId="0" applyNumberFormat="1" applyFont="1" applyFill="1" applyBorder="1" applyAlignment="1">
      <alignment horizontal="left" vertical="top" wrapText="1"/>
    </xf>
    <xf numFmtId="0" fontId="35" fillId="13" borderId="4" xfId="0" applyFont="1" applyFill="1" applyBorder="1" applyAlignment="1" applyProtection="1">
      <alignment horizontal="left" vertical="top" wrapText="1"/>
      <protection hidden="1"/>
    </xf>
    <xf numFmtId="0" fontId="42" fillId="13" borderId="0" xfId="0" applyFont="1" applyFill="1" applyBorder="1" applyAlignment="1">
      <alignment horizontal="left" vertical="top" wrapText="1"/>
    </xf>
    <xf numFmtId="0" fontId="4" fillId="14" borderId="44" xfId="1" applyFont="1" applyFill="1" applyBorder="1" applyAlignment="1" applyProtection="1">
      <alignment wrapText="1"/>
    </xf>
    <xf numFmtId="0" fontId="4" fillId="8" borderId="21" xfId="1" applyFont="1" applyFill="1" applyBorder="1" applyAlignment="1" applyProtection="1">
      <alignment wrapText="1"/>
    </xf>
    <xf numFmtId="0" fontId="4" fillId="13" borderId="8" xfId="0" applyFont="1" applyFill="1" applyBorder="1" applyAlignment="1">
      <alignment horizontal="center"/>
    </xf>
    <xf numFmtId="0" fontId="2" fillId="13" borderId="0" xfId="0" applyFont="1" applyFill="1" applyBorder="1" applyAlignment="1">
      <alignment horizontal="left" vertical="top" wrapText="1"/>
    </xf>
    <xf numFmtId="0" fontId="2" fillId="13" borderId="9" xfId="0" applyFont="1" applyFill="1" applyBorder="1" applyAlignment="1">
      <alignment horizontal="left" vertical="top" wrapText="1"/>
    </xf>
    <xf numFmtId="0" fontId="37" fillId="13" borderId="19" xfId="0" applyFont="1" applyFill="1" applyBorder="1" applyAlignment="1">
      <alignment horizontal="center"/>
    </xf>
    <xf numFmtId="0" fontId="23" fillId="13" borderId="3" xfId="0" applyFont="1" applyFill="1" applyBorder="1" applyAlignment="1">
      <alignment horizontal="left"/>
    </xf>
    <xf numFmtId="0" fontId="38" fillId="13" borderId="3" xfId="0" applyFont="1" applyFill="1" applyBorder="1" applyAlignment="1">
      <alignment horizontal="center"/>
    </xf>
    <xf numFmtId="0" fontId="37" fillId="13" borderId="3" xfId="0" applyFont="1" applyFill="1" applyBorder="1"/>
    <xf numFmtId="0" fontId="37" fillId="13" borderId="20" xfId="0" applyFont="1" applyFill="1" applyBorder="1"/>
    <xf numFmtId="0" fontId="2" fillId="0" borderId="44" xfId="1" applyFont="1" applyFill="1" applyBorder="1" applyAlignment="1" applyProtection="1">
      <alignment horizontal="center" vertical="top" wrapText="1"/>
    </xf>
    <xf numFmtId="0" fontId="25" fillId="0" borderId="0" xfId="0" applyFont="1" applyFill="1" applyBorder="1" applyAlignment="1">
      <alignment horizontal="left" vertical="top" wrapText="1"/>
    </xf>
    <xf numFmtId="0" fontId="40" fillId="0" borderId="0" xfId="0" applyFont="1" applyBorder="1"/>
    <xf numFmtId="4" fontId="0" fillId="0" borderId="0" xfId="0" applyNumberFormat="1" applyFont="1" applyBorder="1" applyAlignment="1">
      <alignment horizontal="center"/>
    </xf>
    <xf numFmtId="0" fontId="27" fillId="13" borderId="60" xfId="0" applyFont="1" applyFill="1" applyBorder="1" applyAlignment="1" applyProtection="1">
      <alignment horizontal="left" vertical="top" wrapText="1"/>
      <protection hidden="1"/>
    </xf>
    <xf numFmtId="0" fontId="12" fillId="0" borderId="0" xfId="0" applyFont="1" applyBorder="1" applyAlignment="1">
      <alignment horizontal="center"/>
    </xf>
    <xf numFmtId="0" fontId="4" fillId="0" borderId="16" xfId="0" applyFont="1" applyBorder="1" applyAlignment="1">
      <alignment horizontal="center" vertical="top"/>
    </xf>
    <xf numFmtId="4" fontId="2" fillId="15" borderId="21" xfId="0" applyNumberFormat="1" applyFont="1" applyFill="1" applyBorder="1" applyAlignment="1">
      <alignment vertical="top"/>
    </xf>
    <xf numFmtId="4" fontId="30" fillId="0" borderId="41" xfId="0" applyNumberFormat="1" applyFont="1" applyFill="1" applyBorder="1"/>
    <xf numFmtId="4" fontId="30" fillId="0" borderId="1" xfId="0" applyNumberFormat="1" applyFont="1" applyFill="1" applyBorder="1"/>
    <xf numFmtId="4" fontId="30" fillId="0" borderId="0" xfId="0" applyNumberFormat="1" applyFont="1" applyFill="1" applyBorder="1"/>
    <xf numFmtId="4" fontId="30" fillId="0" borderId="2" xfId="0" applyNumberFormat="1" applyFont="1" applyFill="1" applyBorder="1"/>
    <xf numFmtId="0" fontId="12" fillId="0" borderId="0" xfId="0" applyFont="1" applyBorder="1" applyAlignment="1">
      <alignment horizontal="center"/>
    </xf>
    <xf numFmtId="0" fontId="4" fillId="0" borderId="16" xfId="0" applyFont="1" applyBorder="1" applyAlignment="1">
      <alignment horizontal="center" vertical="top"/>
    </xf>
    <xf numFmtId="0" fontId="17" fillId="9" borderId="19" xfId="0" applyFont="1" applyFill="1" applyBorder="1" applyAlignment="1">
      <alignment horizontal="left"/>
    </xf>
    <xf numFmtId="0" fontId="2" fillId="0" borderId="61" xfId="1" applyFont="1" applyFill="1" applyBorder="1" applyAlignment="1" applyProtection="1">
      <alignment horizontal="center" vertical="top" wrapText="1"/>
    </xf>
    <xf numFmtId="0" fontId="25" fillId="7" borderId="21" xfId="0" applyFont="1" applyFill="1" applyBorder="1" applyAlignment="1">
      <alignment vertical="top" wrapText="1"/>
    </xf>
    <xf numFmtId="0" fontId="4" fillId="0" borderId="16" xfId="0" applyFont="1" applyBorder="1" applyAlignment="1">
      <alignment horizontal="center" vertical="top"/>
    </xf>
    <xf numFmtId="0" fontId="4" fillId="0" borderId="16" xfId="0" applyFont="1" applyBorder="1" applyAlignment="1">
      <alignment horizontal="center" vertical="top"/>
    </xf>
    <xf numFmtId="0" fontId="12" fillId="0" borderId="0" xfId="0" applyFont="1" applyBorder="1" applyAlignment="1">
      <alignment horizontal="center"/>
    </xf>
    <xf numFmtId="0" fontId="4" fillId="0" borderId="16" xfId="0" applyFont="1" applyBorder="1" applyAlignment="1">
      <alignment horizontal="center" vertical="top"/>
    </xf>
    <xf numFmtId="4" fontId="4" fillId="2" borderId="4" xfId="0" applyNumberFormat="1" applyFont="1" applyFill="1" applyBorder="1" applyAlignment="1">
      <alignment vertical="top"/>
    </xf>
    <xf numFmtId="0" fontId="4" fillId="11" borderId="21" xfId="1" applyFont="1" applyFill="1" applyBorder="1" applyAlignment="1" applyProtection="1">
      <alignment horizontal="left" vertical="top" wrapText="1"/>
    </xf>
    <xf numFmtId="0" fontId="4" fillId="10" borderId="4" xfId="0" applyFont="1" applyFill="1" applyBorder="1" applyAlignment="1">
      <alignment horizontal="left" vertical="top" wrapText="1"/>
    </xf>
    <xf numFmtId="2" fontId="27" fillId="5" borderId="4" xfId="4" applyNumberFormat="1" applyFont="1" applyFill="1" applyBorder="1" applyAlignment="1" applyProtection="1">
      <alignment horizontal="left" vertical="top" wrapText="1"/>
    </xf>
    <xf numFmtId="0" fontId="8" fillId="13" borderId="14" xfId="0" applyFont="1" applyFill="1" applyBorder="1"/>
    <xf numFmtId="0" fontId="4" fillId="13" borderId="32" xfId="0" applyFont="1" applyFill="1" applyBorder="1" applyAlignment="1">
      <alignment horizontal="left" vertical="top" wrapText="1"/>
    </xf>
    <xf numFmtId="0" fontId="5" fillId="13" borderId="15" xfId="0" applyFont="1" applyFill="1" applyBorder="1" applyAlignment="1">
      <alignment horizontal="center"/>
    </xf>
    <xf numFmtId="4" fontId="5" fillId="13" borderId="15" xfId="0" applyNumberFormat="1" applyFont="1" applyFill="1" applyBorder="1"/>
    <xf numFmtId="4" fontId="5" fillId="13" borderId="15" xfId="0" applyNumberFormat="1" applyFont="1" applyFill="1" applyBorder="1" applyAlignment="1">
      <alignment horizontal="right"/>
    </xf>
    <xf numFmtId="4" fontId="3" fillId="13" borderId="22" xfId="0" applyNumberFormat="1" applyFont="1" applyFill="1" applyBorder="1"/>
    <xf numFmtId="0" fontId="8" fillId="13" borderId="16" xfId="0" applyFont="1" applyFill="1" applyBorder="1"/>
    <xf numFmtId="0" fontId="8" fillId="13" borderId="5" xfId="0" applyFont="1" applyFill="1" applyBorder="1"/>
    <xf numFmtId="0" fontId="5" fillId="13" borderId="6" xfId="0" applyFont="1" applyFill="1" applyBorder="1" applyAlignment="1">
      <alignment horizontal="center"/>
    </xf>
    <xf numFmtId="4" fontId="5" fillId="13" borderId="6" xfId="0" applyNumberFormat="1" applyFont="1" applyFill="1" applyBorder="1"/>
    <xf numFmtId="4" fontId="5" fillId="13" borderId="6" xfId="0" applyNumberFormat="1" applyFont="1" applyFill="1" applyBorder="1" applyAlignment="1">
      <alignment horizontal="right"/>
    </xf>
    <xf numFmtId="4" fontId="3" fillId="13" borderId="23" xfId="0" applyNumberFormat="1" applyFont="1" applyFill="1" applyBorder="1"/>
    <xf numFmtId="0" fontId="9" fillId="13" borderId="17" xfId="0" applyFont="1" applyFill="1" applyBorder="1"/>
    <xf numFmtId="0" fontId="8" fillId="13" borderId="33" xfId="0" applyFont="1" applyFill="1" applyBorder="1"/>
    <xf numFmtId="0" fontId="10" fillId="13" borderId="18" xfId="0" applyFont="1" applyFill="1" applyBorder="1" applyAlignment="1">
      <alignment horizontal="center"/>
    </xf>
    <xf numFmtId="4" fontId="10" fillId="13" borderId="18" xfId="0" applyNumberFormat="1" applyFont="1" applyFill="1" applyBorder="1"/>
    <xf numFmtId="4" fontId="10" fillId="13" borderId="18" xfId="0" applyNumberFormat="1" applyFont="1" applyFill="1" applyBorder="1" applyAlignment="1">
      <alignment horizontal="right"/>
    </xf>
    <xf numFmtId="164" fontId="9" fillId="13" borderId="24" xfId="0" applyNumberFormat="1" applyFont="1" applyFill="1" applyBorder="1"/>
    <xf numFmtId="0" fontId="37" fillId="16" borderId="19" xfId="0" applyFont="1" applyFill="1" applyBorder="1" applyAlignment="1">
      <alignment horizontal="center"/>
    </xf>
    <xf numFmtId="0" fontId="23" fillId="16" borderId="3" xfId="0" applyFont="1" applyFill="1" applyBorder="1" applyAlignment="1">
      <alignment horizontal="left"/>
    </xf>
    <xf numFmtId="0" fontId="38" fillId="16" borderId="3" xfId="0" applyFont="1" applyFill="1" applyBorder="1" applyAlignment="1">
      <alignment horizontal="center"/>
    </xf>
    <xf numFmtId="0" fontId="37" fillId="16" borderId="3" xfId="0" applyFont="1" applyFill="1" applyBorder="1"/>
    <xf numFmtId="0" fontId="37" fillId="16" borderId="20" xfId="0" applyFont="1" applyFill="1" applyBorder="1"/>
    <xf numFmtId="0" fontId="4" fillId="17" borderId="21" xfId="0" applyFont="1" applyFill="1" applyBorder="1" applyAlignment="1">
      <alignment wrapText="1"/>
    </xf>
    <xf numFmtId="0" fontId="4" fillId="16" borderId="4" xfId="0" applyFont="1" applyFill="1" applyBorder="1" applyAlignment="1">
      <alignment horizontal="left" vertical="top" wrapText="1"/>
    </xf>
    <xf numFmtId="0" fontId="4" fillId="16" borderId="4" xfId="0" applyFont="1" applyFill="1" applyBorder="1" applyAlignment="1">
      <alignment wrapText="1"/>
    </xf>
    <xf numFmtId="4" fontId="14" fillId="16" borderId="4" xfId="0" applyNumberFormat="1" applyFont="1" applyFill="1" applyBorder="1" applyAlignment="1">
      <alignment vertical="top"/>
    </xf>
    <xf numFmtId="0" fontId="4" fillId="10" borderId="51" xfId="0" applyFont="1" applyFill="1" applyBorder="1" applyAlignment="1">
      <alignment horizontal="center"/>
    </xf>
    <xf numFmtId="0" fontId="2" fillId="10" borderId="46" xfId="0" applyFont="1" applyFill="1" applyBorder="1"/>
    <xf numFmtId="4" fontId="4" fillId="10" borderId="46" xfId="0" applyNumberFormat="1" applyFont="1" applyFill="1" applyBorder="1" applyAlignment="1">
      <alignment horizontal="center"/>
    </xf>
    <xf numFmtId="0" fontId="4" fillId="10" borderId="46" xfId="0" applyFont="1" applyFill="1" applyBorder="1" applyAlignment="1">
      <alignment horizontal="center"/>
    </xf>
    <xf numFmtId="0" fontId="7" fillId="10" borderId="46" xfId="0" applyFont="1" applyFill="1" applyBorder="1" applyAlignment="1">
      <alignment horizontal="center"/>
    </xf>
    <xf numFmtId="0" fontId="7" fillId="10" borderId="62" xfId="0" applyFont="1" applyFill="1" applyBorder="1" applyAlignment="1">
      <alignment horizontal="center"/>
    </xf>
    <xf numFmtId="0" fontId="22" fillId="0" borderId="42" xfId="0" applyFont="1" applyFill="1" applyBorder="1" applyAlignment="1">
      <alignment wrapText="1"/>
    </xf>
    <xf numFmtId="0" fontId="14" fillId="0" borderId="43" xfId="0" applyFont="1" applyFill="1" applyBorder="1" applyAlignment="1">
      <alignment horizontal="center" vertical="top" wrapText="1"/>
    </xf>
    <xf numFmtId="4" fontId="22" fillId="0" borderId="43" xfId="0" applyNumberFormat="1" applyFont="1" applyFill="1" applyBorder="1" applyAlignment="1">
      <alignment wrapText="1"/>
    </xf>
    <xf numFmtId="4" fontId="4" fillId="0" borderId="43" xfId="0" applyNumberFormat="1" applyFont="1" applyFill="1" applyBorder="1" applyAlignment="1">
      <alignment horizontal="right"/>
    </xf>
    <xf numFmtId="4" fontId="4" fillId="0" borderId="43" xfId="0" applyNumberFormat="1" applyFont="1" applyFill="1" applyBorder="1"/>
    <xf numFmtId="4" fontId="4" fillId="0" borderId="62" xfId="0" applyNumberFormat="1" applyFont="1" applyFill="1" applyBorder="1"/>
    <xf numFmtId="0" fontId="2" fillId="16" borderId="6" xfId="0" applyFont="1" applyFill="1" applyBorder="1" applyAlignment="1">
      <alignment horizontal="left" vertical="top" wrapText="1"/>
    </xf>
    <xf numFmtId="0" fontId="4" fillId="16" borderId="29" xfId="0" applyFont="1" applyFill="1" applyBorder="1" applyAlignment="1">
      <alignment horizontal="center"/>
    </xf>
    <xf numFmtId="0" fontId="2" fillId="16" borderId="23" xfId="0" applyFont="1" applyFill="1" applyBorder="1" applyAlignment="1">
      <alignment horizontal="left" vertical="top" wrapText="1"/>
    </xf>
    <xf numFmtId="0" fontId="4" fillId="16" borderId="4" xfId="0" applyFont="1" applyFill="1" applyBorder="1" applyAlignment="1">
      <alignment vertical="top" wrapText="1"/>
    </xf>
    <xf numFmtId="0" fontId="4" fillId="18" borderId="21" xfId="0" applyFont="1" applyFill="1" applyBorder="1" applyAlignment="1">
      <alignment horizontal="left" vertical="top" wrapText="1"/>
    </xf>
    <xf numFmtId="0" fontId="4" fillId="19" borderId="21" xfId="1" applyFont="1" applyFill="1" applyBorder="1" applyAlignment="1" applyProtection="1">
      <alignment wrapText="1"/>
    </xf>
    <xf numFmtId="0" fontId="4" fillId="10" borderId="4" xfId="0" applyFont="1" applyFill="1" applyBorder="1" applyAlignment="1">
      <alignment wrapText="1"/>
    </xf>
    <xf numFmtId="0" fontId="4" fillId="19" borderId="21" xfId="1" applyFont="1" applyFill="1" applyBorder="1" applyAlignment="1" applyProtection="1">
      <alignment horizontal="left" vertical="top" wrapText="1"/>
    </xf>
    <xf numFmtId="0" fontId="25" fillId="20" borderId="21" xfId="0" applyFont="1" applyFill="1" applyBorder="1" applyAlignment="1">
      <alignment horizontal="left" vertical="top" wrapText="1"/>
    </xf>
    <xf numFmtId="0" fontId="4" fillId="0" borderId="16" xfId="0" applyFont="1" applyBorder="1" applyAlignment="1">
      <alignment horizontal="center" vertical="top"/>
    </xf>
    <xf numFmtId="0" fontId="7" fillId="16" borderId="5" xfId="0" applyFont="1" applyFill="1" applyBorder="1" applyAlignment="1">
      <alignment horizontal="center"/>
    </xf>
    <xf numFmtId="0" fontId="0" fillId="16" borderId="54" xfId="0" applyFill="1" applyBorder="1" applyAlignment="1">
      <alignment horizontal="center"/>
    </xf>
    <xf numFmtId="0" fontId="0" fillId="16" borderId="23" xfId="0" applyFill="1" applyBorder="1" applyAlignment="1">
      <alignment horizontal="center"/>
    </xf>
    <xf numFmtId="0" fontId="4" fillId="0" borderId="16" xfId="0" applyFont="1" applyBorder="1" applyAlignment="1">
      <alignment horizontal="center" vertical="top"/>
    </xf>
    <xf numFmtId="2" fontId="27" fillId="5" borderId="38" xfId="4" applyNumberFormat="1" applyFont="1" applyFill="1" applyBorder="1" applyAlignment="1" applyProtection="1">
      <alignment horizontal="left" vertical="top" wrapText="1"/>
    </xf>
    <xf numFmtId="2" fontId="27" fillId="5" borderId="7" xfId="4" applyNumberFormat="1" applyFont="1" applyFill="1" applyBorder="1" applyAlignment="1" applyProtection="1">
      <alignment horizontal="left" vertical="top" wrapText="1"/>
    </xf>
    <xf numFmtId="0" fontId="7" fillId="5" borderId="32" xfId="0" applyFont="1" applyFill="1" applyBorder="1" applyAlignment="1">
      <alignment horizontal="center"/>
    </xf>
    <xf numFmtId="0" fontId="0" fillId="5" borderId="22" xfId="0" applyFill="1" applyBorder="1" applyAlignment="1">
      <alignment horizontal="center"/>
    </xf>
    <xf numFmtId="0" fontId="12" fillId="0" borderId="0" xfId="0" applyFont="1" applyBorder="1" applyAlignment="1">
      <alignment horizontal="center"/>
    </xf>
    <xf numFmtId="0" fontId="0" fillId="5" borderId="53" xfId="0" applyFill="1" applyBorder="1" applyAlignment="1">
      <alignment horizontal="center"/>
    </xf>
    <xf numFmtId="2" fontId="27" fillId="5" borderId="4" xfId="5" applyNumberFormat="1" applyFont="1" applyFill="1" applyBorder="1" applyAlignment="1">
      <alignment horizontal="left" vertical="top" wrapText="1"/>
    </xf>
    <xf numFmtId="0" fontId="7" fillId="13" borderId="32" xfId="0" applyFont="1" applyFill="1" applyBorder="1" applyAlignment="1">
      <alignment horizontal="center"/>
    </xf>
    <xf numFmtId="0" fontId="0" fillId="13" borderId="53" xfId="0" applyFill="1" applyBorder="1" applyAlignment="1">
      <alignment horizontal="center"/>
    </xf>
    <xf numFmtId="0" fontId="0" fillId="13" borderId="22" xfId="0" applyFill="1" applyBorder="1" applyAlignment="1">
      <alignment horizontal="center"/>
    </xf>
  </cellXfs>
  <cellStyles count="6">
    <cellStyle name="Excel Built-in Normal" xfId="1"/>
    <cellStyle name="Normální" xfId="0" builtinId="0"/>
    <cellStyle name="Normální 2" xfId="2"/>
    <cellStyle name="normální_2006" xfId="3"/>
    <cellStyle name="normální_List1" xfId="4"/>
    <cellStyle name="Zboží" xfId="5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gif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0.png"/><Relationship Id="rId13" Type="http://schemas.openxmlformats.org/officeDocument/2006/relationships/image" Target="../media/image22.jpeg"/><Relationship Id="rId3" Type="http://schemas.openxmlformats.org/officeDocument/2006/relationships/image" Target="../media/image25.jpeg"/><Relationship Id="rId7" Type="http://schemas.openxmlformats.org/officeDocument/2006/relationships/image" Target="../media/image29.jpeg"/><Relationship Id="rId12" Type="http://schemas.openxmlformats.org/officeDocument/2006/relationships/image" Target="../media/image34.jpeg"/><Relationship Id="rId2" Type="http://schemas.openxmlformats.org/officeDocument/2006/relationships/image" Target="../media/image1.jpeg"/><Relationship Id="rId1" Type="http://schemas.openxmlformats.org/officeDocument/2006/relationships/image" Target="../media/image24.png"/><Relationship Id="rId6" Type="http://schemas.openxmlformats.org/officeDocument/2006/relationships/image" Target="../media/image28.jpeg"/><Relationship Id="rId11" Type="http://schemas.openxmlformats.org/officeDocument/2006/relationships/image" Target="../media/image33.png"/><Relationship Id="rId5" Type="http://schemas.openxmlformats.org/officeDocument/2006/relationships/image" Target="../media/image27.jpeg"/><Relationship Id="rId10" Type="http://schemas.openxmlformats.org/officeDocument/2006/relationships/image" Target="../media/image32.jpeg"/><Relationship Id="rId4" Type="http://schemas.openxmlformats.org/officeDocument/2006/relationships/image" Target="../media/image26.jpeg"/><Relationship Id="rId9" Type="http://schemas.openxmlformats.org/officeDocument/2006/relationships/image" Target="../media/image31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jpeg"/><Relationship Id="rId13" Type="http://schemas.openxmlformats.org/officeDocument/2006/relationships/image" Target="../media/image47.jpeg"/><Relationship Id="rId18" Type="http://schemas.openxmlformats.org/officeDocument/2006/relationships/image" Target="../media/image52.png"/><Relationship Id="rId3" Type="http://schemas.openxmlformats.org/officeDocument/2006/relationships/image" Target="../media/image37.jpeg"/><Relationship Id="rId21" Type="http://schemas.openxmlformats.org/officeDocument/2006/relationships/image" Target="../media/image55.jpeg"/><Relationship Id="rId7" Type="http://schemas.openxmlformats.org/officeDocument/2006/relationships/image" Target="../media/image41.jpeg"/><Relationship Id="rId12" Type="http://schemas.openxmlformats.org/officeDocument/2006/relationships/image" Target="../media/image46.png"/><Relationship Id="rId17" Type="http://schemas.openxmlformats.org/officeDocument/2006/relationships/image" Target="../media/image51.jpeg"/><Relationship Id="rId2" Type="http://schemas.openxmlformats.org/officeDocument/2006/relationships/image" Target="../media/image36.png"/><Relationship Id="rId16" Type="http://schemas.openxmlformats.org/officeDocument/2006/relationships/image" Target="../media/image50.jpeg"/><Relationship Id="rId20" Type="http://schemas.openxmlformats.org/officeDocument/2006/relationships/image" Target="../media/image54.jpeg"/><Relationship Id="rId1" Type="http://schemas.openxmlformats.org/officeDocument/2006/relationships/image" Target="../media/image35.png"/><Relationship Id="rId6" Type="http://schemas.openxmlformats.org/officeDocument/2006/relationships/image" Target="../media/image40.png"/><Relationship Id="rId11" Type="http://schemas.openxmlformats.org/officeDocument/2006/relationships/image" Target="../media/image45.jpeg"/><Relationship Id="rId5" Type="http://schemas.openxmlformats.org/officeDocument/2006/relationships/image" Target="../media/image39.jpeg"/><Relationship Id="rId15" Type="http://schemas.openxmlformats.org/officeDocument/2006/relationships/image" Target="../media/image49.jpeg"/><Relationship Id="rId10" Type="http://schemas.openxmlformats.org/officeDocument/2006/relationships/image" Target="../media/image44.png"/><Relationship Id="rId19" Type="http://schemas.openxmlformats.org/officeDocument/2006/relationships/image" Target="../media/image53.png"/><Relationship Id="rId4" Type="http://schemas.openxmlformats.org/officeDocument/2006/relationships/image" Target="../media/image38.png"/><Relationship Id="rId9" Type="http://schemas.openxmlformats.org/officeDocument/2006/relationships/image" Target="../media/image43.png"/><Relationship Id="rId14" Type="http://schemas.openxmlformats.org/officeDocument/2006/relationships/image" Target="../media/image48.png"/><Relationship Id="rId22" Type="http://schemas.openxmlformats.org/officeDocument/2006/relationships/image" Target="../media/image5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180975</xdr:colOff>
      <xdr:row>42</xdr:row>
      <xdr:rowOff>0</xdr:rowOff>
    </xdr:from>
    <xdr:to>
      <xdr:col>10</xdr:col>
      <xdr:colOff>552451</xdr:colOff>
      <xdr:row>45</xdr:row>
      <xdr:rowOff>19579</xdr:rowOff>
    </xdr:to>
    <xdr:pic>
      <xdr:nvPicPr>
        <xdr:cNvPr id="11" name="Obrázek 5" descr="SMC1500I-2U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7181850"/>
          <a:ext cx="2200276" cy="11816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209550</xdr:colOff>
      <xdr:row>39</xdr:row>
      <xdr:rowOff>66675</xdr:rowOff>
    </xdr:from>
    <xdr:to>
      <xdr:col>10</xdr:col>
      <xdr:colOff>523875</xdr:colOff>
      <xdr:row>40</xdr:row>
      <xdr:rowOff>86916</xdr:rowOff>
    </xdr:to>
    <xdr:pic>
      <xdr:nvPicPr>
        <xdr:cNvPr id="2" name="Obrázek 6" descr="Switch TP-Link TL-SG3424P JetStream™ 24-Port Gigabit POE L2 Managed/4xSFP Combo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7100" y="5781675"/>
          <a:ext cx="2143125" cy="5536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180975</xdr:colOff>
      <xdr:row>41</xdr:row>
      <xdr:rowOff>38100</xdr:rowOff>
    </xdr:from>
    <xdr:to>
      <xdr:col>11</xdr:col>
      <xdr:colOff>19050</xdr:colOff>
      <xdr:row>41</xdr:row>
      <xdr:rowOff>447675</xdr:rowOff>
    </xdr:to>
    <xdr:pic>
      <xdr:nvPicPr>
        <xdr:cNvPr id="7" name="Obrázek 6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6286500"/>
          <a:ext cx="2276475" cy="409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342900</xdr:colOff>
      <xdr:row>2</xdr:row>
      <xdr:rowOff>9526</xdr:rowOff>
    </xdr:from>
    <xdr:to>
      <xdr:col>9</xdr:col>
      <xdr:colOff>216104</xdr:colOff>
      <xdr:row>15</xdr:row>
      <xdr:rowOff>38100</xdr:rowOff>
    </xdr:to>
    <xdr:pic>
      <xdr:nvPicPr>
        <xdr:cNvPr id="12" name="Obrázek 11" descr="Free-standing cabinet RMA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7600" y="371476"/>
          <a:ext cx="1092404" cy="2171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190500</xdr:colOff>
      <xdr:row>44</xdr:row>
      <xdr:rowOff>152401</xdr:rowOff>
    </xdr:from>
    <xdr:to>
      <xdr:col>9</xdr:col>
      <xdr:colOff>322114</xdr:colOff>
      <xdr:row>49</xdr:row>
      <xdr:rowOff>674540</xdr:rowOff>
    </xdr:to>
    <xdr:pic>
      <xdr:nvPicPr>
        <xdr:cNvPr id="14" name="Obrázek 1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15200" y="10296526"/>
          <a:ext cx="1350814" cy="1350814"/>
        </a:xfrm>
        <a:prstGeom prst="rect">
          <a:avLst/>
        </a:prstGeom>
      </xdr:spPr>
    </xdr:pic>
    <xdr:clientData/>
  </xdr:twoCellAnchor>
  <xdr:twoCellAnchor editAs="oneCell">
    <xdr:from>
      <xdr:col>7</xdr:col>
      <xdr:colOff>162219</xdr:colOff>
      <xdr:row>63</xdr:row>
      <xdr:rowOff>19051</xdr:rowOff>
    </xdr:from>
    <xdr:to>
      <xdr:col>11</xdr:col>
      <xdr:colOff>6009</xdr:colOff>
      <xdr:row>63</xdr:row>
      <xdr:rowOff>1257301</xdr:rowOff>
    </xdr:to>
    <xdr:pic>
      <xdr:nvPicPr>
        <xdr:cNvPr id="19" name="Obrázek 1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86919" y="22069426"/>
          <a:ext cx="2282190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29</xdr:row>
      <xdr:rowOff>0</xdr:rowOff>
    </xdr:from>
    <xdr:to>
      <xdr:col>8</xdr:col>
      <xdr:colOff>9525</xdr:colOff>
      <xdr:row>29</xdr:row>
      <xdr:rowOff>9525</xdr:rowOff>
    </xdr:to>
    <xdr:pic>
      <xdr:nvPicPr>
        <xdr:cNvPr id="15" name="Obrázek 14" descr="TP-LINK MC210CS - Média konvertor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459105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15</xdr:row>
      <xdr:rowOff>0</xdr:rowOff>
    </xdr:from>
    <xdr:to>
      <xdr:col>13</xdr:col>
      <xdr:colOff>9525</xdr:colOff>
      <xdr:row>15</xdr:row>
      <xdr:rowOff>9525</xdr:rowOff>
    </xdr:to>
    <xdr:pic>
      <xdr:nvPicPr>
        <xdr:cNvPr id="18" name="Obrázek 17" descr="TP-LINK MC210CS - Média konvertor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82300" y="18669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314664</xdr:colOff>
      <xdr:row>28</xdr:row>
      <xdr:rowOff>38101</xdr:rowOff>
    </xdr:from>
    <xdr:to>
      <xdr:col>9</xdr:col>
      <xdr:colOff>238125</xdr:colOff>
      <xdr:row>30</xdr:row>
      <xdr:rowOff>171451</xdr:rowOff>
    </xdr:to>
    <xdr:pic>
      <xdr:nvPicPr>
        <xdr:cNvPr id="20" name="Obrázek 19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364" y="5562601"/>
          <a:ext cx="1142661" cy="106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30</xdr:row>
      <xdr:rowOff>0</xdr:rowOff>
    </xdr:from>
    <xdr:to>
      <xdr:col>8</xdr:col>
      <xdr:colOff>9525</xdr:colOff>
      <xdr:row>30</xdr:row>
      <xdr:rowOff>9525</xdr:rowOff>
    </xdr:to>
    <xdr:pic>
      <xdr:nvPicPr>
        <xdr:cNvPr id="21" name="Obrázek 20" descr="Datacom LC-SC 09/125 SM 2m duplex - Optický kabel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47529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356210</xdr:colOff>
      <xdr:row>30</xdr:row>
      <xdr:rowOff>247650</xdr:rowOff>
    </xdr:from>
    <xdr:to>
      <xdr:col>9</xdr:col>
      <xdr:colOff>304800</xdr:colOff>
      <xdr:row>36</xdr:row>
      <xdr:rowOff>85725</xdr:rowOff>
    </xdr:to>
    <xdr:pic>
      <xdr:nvPicPr>
        <xdr:cNvPr id="22" name="Obrázek 21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80910" y="6705600"/>
          <a:ext cx="116779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304800</xdr:colOff>
      <xdr:row>24</xdr:row>
      <xdr:rowOff>276225</xdr:rowOff>
    </xdr:from>
    <xdr:to>
      <xdr:col>9</xdr:col>
      <xdr:colOff>542925</xdr:colOff>
      <xdr:row>26</xdr:row>
      <xdr:rowOff>146848</xdr:rowOff>
    </xdr:to>
    <xdr:pic>
      <xdr:nvPicPr>
        <xdr:cNvPr id="23" name="Obrázek 22" descr="Optická vana výsuvná 1U do 19&quot; racku, 24x Simplex SC vč. kazet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0" y="3590925"/>
          <a:ext cx="1457325" cy="9659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301860</xdr:colOff>
      <xdr:row>49</xdr:row>
      <xdr:rowOff>742952</xdr:rowOff>
    </xdr:from>
    <xdr:to>
      <xdr:col>9</xdr:col>
      <xdr:colOff>276225</xdr:colOff>
      <xdr:row>52</xdr:row>
      <xdr:rowOff>83228</xdr:rowOff>
    </xdr:to>
    <xdr:pic>
      <xdr:nvPicPr>
        <xdr:cNvPr id="24" name="Obrázek 23" descr="Ubiquiti UniFi Controler Hybrid Cloud Key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6560" y="11430002"/>
          <a:ext cx="1193565" cy="7690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219075</xdr:colOff>
      <xdr:row>64</xdr:row>
      <xdr:rowOff>57149</xdr:rowOff>
    </xdr:from>
    <xdr:to>
      <xdr:col>8</xdr:col>
      <xdr:colOff>524074</xdr:colOff>
      <xdr:row>64</xdr:row>
      <xdr:rowOff>932378</xdr:rowOff>
    </xdr:to>
    <xdr:pic>
      <xdr:nvPicPr>
        <xdr:cNvPr id="25" name="Obrázek 24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" y="25765124"/>
          <a:ext cx="914599" cy="8752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180975</xdr:colOff>
      <xdr:row>15</xdr:row>
      <xdr:rowOff>104776</xdr:rowOff>
    </xdr:from>
    <xdr:to>
      <xdr:col>9</xdr:col>
      <xdr:colOff>561975</xdr:colOff>
      <xdr:row>22</xdr:row>
      <xdr:rowOff>69575</xdr:rowOff>
    </xdr:to>
    <xdr:pic>
      <xdr:nvPicPr>
        <xdr:cNvPr id="26" name="Obrázek 2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2609851"/>
          <a:ext cx="1600200" cy="1098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226162</xdr:colOff>
      <xdr:row>55</xdr:row>
      <xdr:rowOff>76201</xdr:rowOff>
    </xdr:from>
    <xdr:to>
      <xdr:col>9</xdr:col>
      <xdr:colOff>314325</xdr:colOff>
      <xdr:row>55</xdr:row>
      <xdr:rowOff>1714501</xdr:rowOff>
    </xdr:to>
    <xdr:pic>
      <xdr:nvPicPr>
        <xdr:cNvPr id="27" name="Obrázek 26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0862" y="12963526"/>
          <a:ext cx="1307363" cy="163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343065</xdr:colOff>
      <xdr:row>55</xdr:row>
      <xdr:rowOff>1781176</xdr:rowOff>
    </xdr:from>
    <xdr:to>
      <xdr:col>9</xdr:col>
      <xdr:colOff>523875</xdr:colOff>
      <xdr:row>56</xdr:row>
      <xdr:rowOff>1476376</xdr:rowOff>
    </xdr:to>
    <xdr:pic>
      <xdr:nvPicPr>
        <xdr:cNvPr id="28" name="Obrázek 2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7765" y="14668501"/>
          <a:ext cx="1400010" cy="1485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438150</xdr:colOff>
      <xdr:row>56</xdr:row>
      <xdr:rowOff>1533525</xdr:rowOff>
    </xdr:from>
    <xdr:to>
      <xdr:col>9</xdr:col>
      <xdr:colOff>523875</xdr:colOff>
      <xdr:row>57</xdr:row>
      <xdr:rowOff>1344586</xdr:rowOff>
    </xdr:to>
    <xdr:pic>
      <xdr:nvPicPr>
        <xdr:cNvPr id="29" name="Obrázek 28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2850" y="16211550"/>
          <a:ext cx="1304925" cy="1392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447675</xdr:colOff>
      <xdr:row>58</xdr:row>
      <xdr:rowOff>38100</xdr:rowOff>
    </xdr:from>
    <xdr:to>
      <xdr:col>9</xdr:col>
      <xdr:colOff>581025</xdr:colOff>
      <xdr:row>58</xdr:row>
      <xdr:rowOff>1323692</xdr:rowOff>
    </xdr:to>
    <xdr:pic>
      <xdr:nvPicPr>
        <xdr:cNvPr id="30" name="Obrázek 29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72375" y="17678400"/>
          <a:ext cx="1352550" cy="1285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590549</xdr:colOff>
      <xdr:row>59</xdr:row>
      <xdr:rowOff>819150</xdr:rowOff>
    </xdr:from>
    <xdr:to>
      <xdr:col>9</xdr:col>
      <xdr:colOff>314324</xdr:colOff>
      <xdr:row>61</xdr:row>
      <xdr:rowOff>19050</xdr:rowOff>
    </xdr:to>
    <xdr:grpSp>
      <xdr:nvGrpSpPr>
        <xdr:cNvPr id="31" name="组合 302"/>
        <xdr:cNvGrpSpPr>
          <a:grpSpLocks/>
        </xdr:cNvGrpSpPr>
      </xdr:nvGrpSpPr>
      <xdr:grpSpPr bwMode="auto">
        <a:xfrm>
          <a:off x="7715249" y="20288250"/>
          <a:ext cx="942975" cy="1028700"/>
          <a:chOff x="4527177" y="9390530"/>
          <a:chExt cx="728380" cy="677332"/>
        </a:xfrm>
      </xdr:grpSpPr>
      <xdr:pic>
        <xdr:nvPicPr>
          <xdr:cNvPr id="32" name="图片 303"/>
          <xdr:cNvPicPr>
            <a:picLocks noChangeAspect="1" noChangeArrowheads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852146" y="9390530"/>
            <a:ext cx="403411" cy="6773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33" name="图片 304"/>
          <xdr:cNvPicPr>
            <a:picLocks noChangeAspect="1" noChangeArrowheads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527177" y="9468972"/>
            <a:ext cx="293894" cy="5490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7</xdr:col>
      <xdr:colOff>161925</xdr:colOff>
      <xdr:row>61</xdr:row>
      <xdr:rowOff>66676</xdr:rowOff>
    </xdr:from>
    <xdr:to>
      <xdr:col>10</xdr:col>
      <xdr:colOff>552449</xdr:colOff>
      <xdr:row>61</xdr:row>
      <xdr:rowOff>1622994</xdr:rowOff>
    </xdr:to>
    <xdr:pic>
      <xdr:nvPicPr>
        <xdr:cNvPr id="34" name="Obrázek 33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86625" y="20097751"/>
          <a:ext cx="2219324" cy="1556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114300</xdr:colOff>
      <xdr:row>62</xdr:row>
      <xdr:rowOff>9526</xdr:rowOff>
    </xdr:from>
    <xdr:to>
      <xdr:col>11</xdr:col>
      <xdr:colOff>21460</xdr:colOff>
      <xdr:row>62</xdr:row>
      <xdr:rowOff>1556918</xdr:rowOff>
    </xdr:to>
    <xdr:pic>
      <xdr:nvPicPr>
        <xdr:cNvPr id="35" name="Obrázek 34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21717001"/>
          <a:ext cx="2345560" cy="15473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180975</xdr:colOff>
      <xdr:row>40</xdr:row>
      <xdr:rowOff>104775</xdr:rowOff>
    </xdr:from>
    <xdr:to>
      <xdr:col>10</xdr:col>
      <xdr:colOff>571500</xdr:colOff>
      <xdr:row>40</xdr:row>
      <xdr:rowOff>468350</xdr:rowOff>
    </xdr:to>
    <xdr:pic>
      <xdr:nvPicPr>
        <xdr:cNvPr id="36" name="Obrázek 35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8724900"/>
          <a:ext cx="2219325" cy="36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197279</xdr:colOff>
      <xdr:row>72</xdr:row>
      <xdr:rowOff>57150</xdr:rowOff>
    </xdr:from>
    <xdr:to>
      <xdr:col>9</xdr:col>
      <xdr:colOff>476250</xdr:colOff>
      <xdr:row>78</xdr:row>
      <xdr:rowOff>104409</xdr:rowOff>
    </xdr:to>
    <xdr:pic>
      <xdr:nvPicPr>
        <xdr:cNvPr id="38" name="Obrázek 37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1979" y="28194000"/>
          <a:ext cx="1498171" cy="14760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123825</xdr:colOff>
      <xdr:row>11</xdr:row>
      <xdr:rowOff>333375</xdr:rowOff>
    </xdr:from>
    <xdr:to>
      <xdr:col>7</xdr:col>
      <xdr:colOff>1066800</xdr:colOff>
      <xdr:row>11</xdr:row>
      <xdr:rowOff>647700</xdr:rowOff>
    </xdr:to>
    <xdr:pic>
      <xdr:nvPicPr>
        <xdr:cNvPr id="1290" name="Picture 2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96125" y="1600200"/>
          <a:ext cx="942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190499</xdr:colOff>
      <xdr:row>23</xdr:row>
      <xdr:rowOff>466725</xdr:rowOff>
    </xdr:from>
    <xdr:to>
      <xdr:col>8</xdr:col>
      <xdr:colOff>571500</xdr:colOff>
      <xdr:row>25</xdr:row>
      <xdr:rowOff>110419</xdr:rowOff>
    </xdr:to>
    <xdr:pic>
      <xdr:nvPicPr>
        <xdr:cNvPr id="1291" name="Obrázek 5" descr="SMC1500I-2U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62799" y="6962775"/>
          <a:ext cx="1695451" cy="910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0</xdr:colOff>
      <xdr:row>36</xdr:row>
      <xdr:rowOff>0</xdr:rowOff>
    </xdr:from>
    <xdr:to>
      <xdr:col>8</xdr:col>
      <xdr:colOff>304800</xdr:colOff>
      <xdr:row>36</xdr:row>
      <xdr:rowOff>304800</xdr:rowOff>
    </xdr:to>
    <xdr:sp macro="" textlink="">
      <xdr:nvSpPr>
        <xdr:cNvPr id="1025" name="AutoShape 1" descr="Výsledek obrázku pro DS-1260ZJ-S"/>
        <xdr:cNvSpPr>
          <a:spLocks noChangeAspect="1" noChangeArrowheads="1"/>
        </xdr:cNvSpPr>
      </xdr:nvSpPr>
      <xdr:spPr bwMode="auto">
        <a:xfrm>
          <a:off x="8286750" y="11277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123825</xdr:colOff>
      <xdr:row>16</xdr:row>
      <xdr:rowOff>381000</xdr:rowOff>
    </xdr:from>
    <xdr:to>
      <xdr:col>8</xdr:col>
      <xdr:colOff>523875</xdr:colOff>
      <xdr:row>16</xdr:row>
      <xdr:rowOff>1266825</xdr:rowOff>
    </xdr:to>
    <xdr:pic>
      <xdr:nvPicPr>
        <xdr:cNvPr id="25" name="Obrázek 24" descr="http://www.express-alarm.cz/emdata/products/2227_m.jpg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96125" y="2905125"/>
          <a:ext cx="1714500" cy="8858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85725</xdr:colOff>
      <xdr:row>17</xdr:row>
      <xdr:rowOff>104775</xdr:rowOff>
    </xdr:from>
    <xdr:to>
      <xdr:col>7</xdr:col>
      <xdr:colOff>952500</xdr:colOff>
      <xdr:row>17</xdr:row>
      <xdr:rowOff>971641</xdr:rowOff>
    </xdr:to>
    <xdr:pic>
      <xdr:nvPicPr>
        <xdr:cNvPr id="26" name="Obrázek 25" descr="http://www.pdf-manuals.com/p/pictures25/wd-6tb-purple-surveillance-oem-internal-hard-drive-wd60purx-b-h-291951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8025" y="4476750"/>
          <a:ext cx="866775" cy="8668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8</xdr:col>
      <xdr:colOff>0</xdr:colOff>
      <xdr:row>36</xdr:row>
      <xdr:rowOff>0</xdr:rowOff>
    </xdr:from>
    <xdr:ext cx="304800" cy="304800"/>
    <xdr:sp macro="" textlink="">
      <xdr:nvSpPr>
        <xdr:cNvPr id="37" name="AutoShape 1" descr="Výsledek obrázku pro DS-1260ZJ-S"/>
        <xdr:cNvSpPr>
          <a:spLocks noChangeAspect="1" noChangeArrowheads="1"/>
        </xdr:cNvSpPr>
      </xdr:nvSpPr>
      <xdr:spPr bwMode="auto">
        <a:xfrm>
          <a:off x="8286750" y="21821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36</xdr:row>
      <xdr:rowOff>0</xdr:rowOff>
    </xdr:from>
    <xdr:ext cx="304800" cy="304800"/>
    <xdr:sp macro="" textlink="">
      <xdr:nvSpPr>
        <xdr:cNvPr id="41" name="AutoShape 1" descr="Výsledek obrázku pro DS-1260ZJ-S"/>
        <xdr:cNvSpPr>
          <a:spLocks noChangeAspect="1" noChangeArrowheads="1"/>
        </xdr:cNvSpPr>
      </xdr:nvSpPr>
      <xdr:spPr bwMode="auto">
        <a:xfrm>
          <a:off x="8286750" y="2251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7</xdr:col>
      <xdr:colOff>266700</xdr:colOff>
      <xdr:row>25</xdr:row>
      <xdr:rowOff>76201</xdr:rowOff>
    </xdr:from>
    <xdr:to>
      <xdr:col>8</xdr:col>
      <xdr:colOff>0</xdr:colOff>
      <xdr:row>25</xdr:row>
      <xdr:rowOff>1516442</xdr:rowOff>
    </xdr:to>
    <xdr:pic>
      <xdr:nvPicPr>
        <xdr:cNvPr id="44" name="Obrázek 4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15992476"/>
          <a:ext cx="1047750" cy="14402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628650</xdr:colOff>
      <xdr:row>22</xdr:row>
      <xdr:rowOff>0</xdr:rowOff>
    </xdr:from>
    <xdr:to>
      <xdr:col>8</xdr:col>
      <xdr:colOff>405868</xdr:colOff>
      <xdr:row>23</xdr:row>
      <xdr:rowOff>567309</xdr:rowOff>
    </xdr:to>
    <xdr:pic>
      <xdr:nvPicPr>
        <xdr:cNvPr id="29" name="Obrázek 28" descr="Zavřít okno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0950" y="6334125"/>
          <a:ext cx="1091668" cy="7292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266700</xdr:colOff>
      <xdr:row>19</xdr:row>
      <xdr:rowOff>66677</xdr:rowOff>
    </xdr:from>
    <xdr:to>
      <xdr:col>8</xdr:col>
      <xdr:colOff>220866</xdr:colOff>
      <xdr:row>21</xdr:row>
      <xdr:rowOff>67263</xdr:rowOff>
    </xdr:to>
    <xdr:pic>
      <xdr:nvPicPr>
        <xdr:cNvPr id="38" name="Obrázek 3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4943477"/>
          <a:ext cx="1268616" cy="12959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428625</xdr:colOff>
      <xdr:row>26</xdr:row>
      <xdr:rowOff>38100</xdr:rowOff>
    </xdr:from>
    <xdr:to>
      <xdr:col>8</xdr:col>
      <xdr:colOff>104775</xdr:colOff>
      <xdr:row>27</xdr:row>
      <xdr:rowOff>589030</xdr:rowOff>
    </xdr:to>
    <xdr:pic>
      <xdr:nvPicPr>
        <xdr:cNvPr id="42" name="Obrázek 41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0925" y="10944225"/>
          <a:ext cx="990600" cy="7414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161925</xdr:colOff>
      <xdr:row>29</xdr:row>
      <xdr:rowOff>9525</xdr:rowOff>
    </xdr:from>
    <xdr:ext cx="1219200" cy="1110712"/>
    <xdr:pic>
      <xdr:nvPicPr>
        <xdr:cNvPr id="45" name="Obrázek 4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4225" y="10553700"/>
          <a:ext cx="1219200" cy="11107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85725</xdr:colOff>
      <xdr:row>9</xdr:row>
      <xdr:rowOff>114300</xdr:rowOff>
    </xdr:from>
    <xdr:to>
      <xdr:col>8</xdr:col>
      <xdr:colOff>561974</xdr:colOff>
      <xdr:row>16</xdr:row>
      <xdr:rowOff>323850</xdr:rowOff>
    </xdr:to>
    <xdr:pic>
      <xdr:nvPicPr>
        <xdr:cNvPr id="46" name="Obrázek 45" descr="https://www.euroalarm.cz/picture/shop/zbozi/upload/309067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8025" y="1504950"/>
          <a:ext cx="1790699" cy="134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171450</xdr:colOff>
      <xdr:row>31</xdr:row>
      <xdr:rowOff>28575</xdr:rowOff>
    </xdr:from>
    <xdr:ext cx="1219200" cy="1110712"/>
    <xdr:pic>
      <xdr:nvPicPr>
        <xdr:cNvPr id="15" name="Obrázek 1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0" y="11401425"/>
          <a:ext cx="1219200" cy="11107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8</xdr:col>
      <xdr:colOff>0</xdr:colOff>
      <xdr:row>28</xdr:row>
      <xdr:rowOff>0</xdr:rowOff>
    </xdr:from>
    <xdr:ext cx="304800" cy="304800"/>
    <xdr:sp macro="" textlink="">
      <xdr:nvSpPr>
        <xdr:cNvPr id="17" name="AutoShape 1" descr="Výsledek obrázku pro DS-1260ZJ-S"/>
        <xdr:cNvSpPr>
          <a:spLocks noChangeAspect="1" noChangeArrowheads="1"/>
        </xdr:cNvSpPr>
      </xdr:nvSpPr>
      <xdr:spPr bwMode="auto">
        <a:xfrm>
          <a:off x="8286750" y="120872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7</xdr:col>
      <xdr:colOff>9525</xdr:colOff>
      <xdr:row>33</xdr:row>
      <xdr:rowOff>57150</xdr:rowOff>
    </xdr:from>
    <xdr:to>
      <xdr:col>8</xdr:col>
      <xdr:colOff>533400</xdr:colOff>
      <xdr:row>34</xdr:row>
      <xdr:rowOff>1007313</xdr:rowOff>
    </xdr:to>
    <xdr:pic>
      <xdr:nvPicPr>
        <xdr:cNvPr id="18" name="Obrázek 17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1825" y="13668375"/>
          <a:ext cx="1838325" cy="11406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438150</xdr:colOff>
      <xdr:row>35</xdr:row>
      <xdr:rowOff>0</xdr:rowOff>
    </xdr:from>
    <xdr:to>
      <xdr:col>7</xdr:col>
      <xdr:colOff>1257300</xdr:colOff>
      <xdr:row>36</xdr:row>
      <xdr:rowOff>259973</xdr:rowOff>
    </xdr:to>
    <xdr:pic>
      <xdr:nvPicPr>
        <xdr:cNvPr id="19" name="Obrázek 18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0450" y="15525750"/>
          <a:ext cx="819150" cy="5933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8</xdr:col>
      <xdr:colOff>0</xdr:colOff>
      <xdr:row>35</xdr:row>
      <xdr:rowOff>0</xdr:rowOff>
    </xdr:from>
    <xdr:ext cx="304800" cy="304800"/>
    <xdr:sp macro="" textlink="">
      <xdr:nvSpPr>
        <xdr:cNvPr id="20" name="AutoShape 1" descr="Výsledek obrázku pro DS-1260ZJ-S"/>
        <xdr:cNvSpPr>
          <a:spLocks noChangeAspect="1" noChangeArrowheads="1"/>
        </xdr:cNvSpPr>
      </xdr:nvSpPr>
      <xdr:spPr bwMode="auto">
        <a:xfrm>
          <a:off x="8286750" y="1021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7</xdr:col>
      <xdr:colOff>180975</xdr:colOff>
      <xdr:row>18</xdr:row>
      <xdr:rowOff>104775</xdr:rowOff>
    </xdr:from>
    <xdr:to>
      <xdr:col>9</xdr:col>
      <xdr:colOff>476250</xdr:colOff>
      <xdr:row>18</xdr:row>
      <xdr:rowOff>468350</xdr:rowOff>
    </xdr:to>
    <xdr:pic>
      <xdr:nvPicPr>
        <xdr:cNvPr id="22" name="Obrázek 21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8724900"/>
          <a:ext cx="2219325" cy="36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323850</xdr:colOff>
      <xdr:row>21</xdr:row>
      <xdr:rowOff>2381</xdr:rowOff>
    </xdr:from>
    <xdr:to>
      <xdr:col>7</xdr:col>
      <xdr:colOff>1066800</xdr:colOff>
      <xdr:row>21</xdr:row>
      <xdr:rowOff>714375</xdr:rowOff>
    </xdr:to>
    <xdr:pic>
      <xdr:nvPicPr>
        <xdr:cNvPr id="6" name="Obrázek 55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6150" y="20176331"/>
          <a:ext cx="742950" cy="711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171449</xdr:colOff>
      <xdr:row>9</xdr:row>
      <xdr:rowOff>68013</xdr:rowOff>
    </xdr:from>
    <xdr:to>
      <xdr:col>7</xdr:col>
      <xdr:colOff>1200150</xdr:colOff>
      <xdr:row>9</xdr:row>
      <xdr:rowOff>681277</xdr:rowOff>
    </xdr:to>
    <xdr:pic>
      <xdr:nvPicPr>
        <xdr:cNvPr id="9" name="Obrázek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43749" y="2944563"/>
          <a:ext cx="1028701" cy="613264"/>
        </a:xfrm>
        <a:prstGeom prst="rect">
          <a:avLst/>
        </a:prstGeom>
      </xdr:spPr>
    </xdr:pic>
    <xdr:clientData/>
  </xdr:twoCellAnchor>
  <xdr:twoCellAnchor editAs="oneCell">
    <xdr:from>
      <xdr:col>7</xdr:col>
      <xdr:colOff>457200</xdr:colOff>
      <xdr:row>22</xdr:row>
      <xdr:rowOff>47625</xdr:rowOff>
    </xdr:from>
    <xdr:to>
      <xdr:col>7</xdr:col>
      <xdr:colOff>1097378</xdr:colOff>
      <xdr:row>22</xdr:row>
      <xdr:rowOff>876300</xdr:rowOff>
    </xdr:to>
    <xdr:pic>
      <xdr:nvPicPr>
        <xdr:cNvPr id="10" name="Obrázek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0" y="20964525"/>
          <a:ext cx="640178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390459</xdr:colOff>
      <xdr:row>17</xdr:row>
      <xdr:rowOff>66676</xdr:rowOff>
    </xdr:from>
    <xdr:to>
      <xdr:col>7</xdr:col>
      <xdr:colOff>1095374</xdr:colOff>
      <xdr:row>17</xdr:row>
      <xdr:rowOff>885826</xdr:rowOff>
    </xdr:to>
    <xdr:pic>
      <xdr:nvPicPr>
        <xdr:cNvPr id="11" name="Obrázek 1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62759" y="17954626"/>
          <a:ext cx="704915" cy="819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361951</xdr:colOff>
      <xdr:row>16</xdr:row>
      <xdr:rowOff>104776</xdr:rowOff>
    </xdr:from>
    <xdr:to>
      <xdr:col>7</xdr:col>
      <xdr:colOff>1230014</xdr:colOff>
      <xdr:row>16</xdr:row>
      <xdr:rowOff>956372</xdr:rowOff>
    </xdr:to>
    <xdr:pic>
      <xdr:nvPicPr>
        <xdr:cNvPr id="12" name="Obrázek 1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1" y="16983076"/>
          <a:ext cx="868063" cy="8515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142632</xdr:colOff>
      <xdr:row>10</xdr:row>
      <xdr:rowOff>19050</xdr:rowOff>
    </xdr:from>
    <xdr:to>
      <xdr:col>7</xdr:col>
      <xdr:colOff>1247775</xdr:colOff>
      <xdr:row>10</xdr:row>
      <xdr:rowOff>1905000</xdr:rowOff>
    </xdr:to>
    <xdr:pic>
      <xdr:nvPicPr>
        <xdr:cNvPr id="15" name="Obrázek 14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14932" y="4276725"/>
          <a:ext cx="1105143" cy="1885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85725</xdr:colOff>
      <xdr:row>11</xdr:row>
      <xdr:rowOff>28575</xdr:rowOff>
    </xdr:from>
    <xdr:to>
      <xdr:col>8</xdr:col>
      <xdr:colOff>66675</xdr:colOff>
      <xdr:row>12</xdr:row>
      <xdr:rowOff>38100</xdr:rowOff>
    </xdr:to>
    <xdr:pic>
      <xdr:nvPicPr>
        <xdr:cNvPr id="17" name="Obrázek 16" descr="item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8025" y="7058025"/>
          <a:ext cx="13525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85725</xdr:colOff>
      <xdr:row>18</xdr:row>
      <xdr:rowOff>101346</xdr:rowOff>
    </xdr:from>
    <xdr:to>
      <xdr:col>7</xdr:col>
      <xdr:colOff>1362075</xdr:colOff>
      <xdr:row>18</xdr:row>
      <xdr:rowOff>1301115</xdr:rowOff>
    </xdr:to>
    <xdr:pic>
      <xdr:nvPicPr>
        <xdr:cNvPr id="22" name="Obrázek 21" descr="OPU-3 P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8025" y="18903696"/>
          <a:ext cx="1276350" cy="11997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466725</xdr:colOff>
      <xdr:row>22</xdr:row>
      <xdr:rowOff>1104901</xdr:rowOff>
    </xdr:from>
    <xdr:to>
      <xdr:col>7</xdr:col>
      <xdr:colOff>1096645</xdr:colOff>
      <xdr:row>24</xdr:row>
      <xdr:rowOff>95250</xdr:rowOff>
    </xdr:to>
    <xdr:pic>
      <xdr:nvPicPr>
        <xdr:cNvPr id="23" name="Obrázek 22"/>
        <xdr:cNvPicPr/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025" y="22021801"/>
          <a:ext cx="629920" cy="933449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7</xdr:col>
      <xdr:colOff>400050</xdr:colOff>
      <xdr:row>12</xdr:row>
      <xdr:rowOff>133350</xdr:rowOff>
    </xdr:from>
    <xdr:ext cx="914400" cy="1129991"/>
    <xdr:pic>
      <xdr:nvPicPr>
        <xdr:cNvPr id="30" name="Obrázek 2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2350" y="7696200"/>
          <a:ext cx="914400" cy="1129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66675</xdr:colOff>
      <xdr:row>24</xdr:row>
      <xdr:rowOff>138066</xdr:rowOff>
    </xdr:from>
    <xdr:to>
      <xdr:col>8</xdr:col>
      <xdr:colOff>133350</xdr:colOff>
      <xdr:row>24</xdr:row>
      <xdr:rowOff>1216458</xdr:rowOff>
    </xdr:to>
    <xdr:pic>
      <xdr:nvPicPr>
        <xdr:cNvPr id="31" name="Obrázek 30" descr="VÃ½sledek obrÃ¡zku pro CA64E/INT-E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38975" y="20635866"/>
          <a:ext cx="1438275" cy="10783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133350</xdr:colOff>
      <xdr:row>26</xdr:row>
      <xdr:rowOff>9525</xdr:rowOff>
    </xdr:from>
    <xdr:to>
      <xdr:col>9</xdr:col>
      <xdr:colOff>447675</xdr:colOff>
      <xdr:row>26</xdr:row>
      <xdr:rowOff>1160908</xdr:rowOff>
    </xdr:to>
    <xdr:pic>
      <xdr:nvPicPr>
        <xdr:cNvPr id="33" name="Obrázek 32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05650" y="23126700"/>
          <a:ext cx="2295525" cy="11513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123825</xdr:colOff>
      <xdr:row>28</xdr:row>
      <xdr:rowOff>66675</xdr:rowOff>
    </xdr:from>
    <xdr:to>
      <xdr:col>8</xdr:col>
      <xdr:colOff>390204</xdr:colOff>
      <xdr:row>28</xdr:row>
      <xdr:rowOff>1205972</xdr:rowOff>
    </xdr:to>
    <xdr:pic>
      <xdr:nvPicPr>
        <xdr:cNvPr id="34" name="Obrázek 33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96125" y="24717375"/>
          <a:ext cx="1637979" cy="11392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95250</xdr:colOff>
      <xdr:row>4</xdr:row>
      <xdr:rowOff>152400</xdr:rowOff>
    </xdr:from>
    <xdr:to>
      <xdr:col>8</xdr:col>
      <xdr:colOff>200025</xdr:colOff>
      <xdr:row>7</xdr:row>
      <xdr:rowOff>926089</xdr:rowOff>
    </xdr:to>
    <xdr:pic>
      <xdr:nvPicPr>
        <xdr:cNvPr id="35" name="Obrázek 34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67550" y="781050"/>
          <a:ext cx="1476375" cy="12213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152400</xdr:colOff>
      <xdr:row>25</xdr:row>
      <xdr:rowOff>76200</xdr:rowOff>
    </xdr:from>
    <xdr:to>
      <xdr:col>9</xdr:col>
      <xdr:colOff>476989</xdr:colOff>
      <xdr:row>25</xdr:row>
      <xdr:rowOff>1362075</xdr:rowOff>
    </xdr:to>
    <xdr:pic>
      <xdr:nvPicPr>
        <xdr:cNvPr id="24" name="Obrázek 23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4700" y="22860000"/>
          <a:ext cx="2305789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310816</xdr:colOff>
      <xdr:row>15</xdr:row>
      <xdr:rowOff>114301</xdr:rowOff>
    </xdr:from>
    <xdr:to>
      <xdr:col>7</xdr:col>
      <xdr:colOff>1181100</xdr:colOff>
      <xdr:row>15</xdr:row>
      <xdr:rowOff>1104901</xdr:rowOff>
    </xdr:to>
    <xdr:pic>
      <xdr:nvPicPr>
        <xdr:cNvPr id="25" name="Obrázek 24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83116" y="13611226"/>
          <a:ext cx="870284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108885</xdr:colOff>
      <xdr:row>20</xdr:row>
      <xdr:rowOff>114301</xdr:rowOff>
    </xdr:from>
    <xdr:to>
      <xdr:col>8</xdr:col>
      <xdr:colOff>400050</xdr:colOff>
      <xdr:row>20</xdr:row>
      <xdr:rowOff>838201</xdr:rowOff>
    </xdr:to>
    <xdr:pic>
      <xdr:nvPicPr>
        <xdr:cNvPr id="26" name="Obrázek 25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1185" y="19469101"/>
          <a:ext cx="166276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263383</xdr:colOff>
      <xdr:row>19</xdr:row>
      <xdr:rowOff>9525</xdr:rowOff>
    </xdr:from>
    <xdr:to>
      <xdr:col>7</xdr:col>
      <xdr:colOff>1152525</xdr:colOff>
      <xdr:row>19</xdr:row>
      <xdr:rowOff>981075</xdr:rowOff>
    </xdr:to>
    <xdr:pic>
      <xdr:nvPicPr>
        <xdr:cNvPr id="29" name="Obrázek 28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5683" y="17992725"/>
          <a:ext cx="889142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115907</xdr:colOff>
      <xdr:row>7</xdr:row>
      <xdr:rowOff>933450</xdr:rowOff>
    </xdr:from>
    <xdr:to>
      <xdr:col>7</xdr:col>
      <xdr:colOff>1057275</xdr:colOff>
      <xdr:row>9</xdr:row>
      <xdr:rowOff>38100</xdr:rowOff>
    </xdr:to>
    <xdr:pic>
      <xdr:nvPicPr>
        <xdr:cNvPr id="38" name="Obrázek 37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8207" y="2009775"/>
          <a:ext cx="941368" cy="1504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1200150</xdr:colOff>
      <xdr:row>7</xdr:row>
      <xdr:rowOff>933451</xdr:rowOff>
    </xdr:from>
    <xdr:to>
      <xdr:col>9</xdr:col>
      <xdr:colOff>114300</xdr:colOff>
      <xdr:row>8</xdr:row>
      <xdr:rowOff>1446627</xdr:rowOff>
    </xdr:to>
    <xdr:pic>
      <xdr:nvPicPr>
        <xdr:cNvPr id="39" name="Obrázek 38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72450" y="2009776"/>
          <a:ext cx="895350" cy="1465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197537</xdr:colOff>
      <xdr:row>13</xdr:row>
      <xdr:rowOff>0</xdr:rowOff>
    </xdr:from>
    <xdr:to>
      <xdr:col>7</xdr:col>
      <xdr:colOff>1362075</xdr:colOff>
      <xdr:row>13</xdr:row>
      <xdr:rowOff>1171575</xdr:rowOff>
    </xdr:to>
    <xdr:pic>
      <xdr:nvPicPr>
        <xdr:cNvPr id="40" name="Obrázek 39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69837" y="8820150"/>
          <a:ext cx="1164538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303057</xdr:colOff>
      <xdr:row>14</xdr:row>
      <xdr:rowOff>142875</xdr:rowOff>
    </xdr:from>
    <xdr:to>
      <xdr:col>7</xdr:col>
      <xdr:colOff>1307591</xdr:colOff>
      <xdr:row>14</xdr:row>
      <xdr:rowOff>1057275</xdr:rowOff>
    </xdr:to>
    <xdr:pic>
      <xdr:nvPicPr>
        <xdr:cNvPr id="41" name="Obrázek 40" descr="Výsledek obrázku pro CXM/CO/G/R/BB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5357" y="10153650"/>
          <a:ext cx="1004534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</sheetPr>
  <dimension ref="A1:H22"/>
  <sheetViews>
    <sheetView tabSelected="1" view="pageBreakPreview" zoomScale="90" zoomScaleNormal="100" zoomScaleSheetLayoutView="90" workbookViewId="0">
      <selection activeCell="D10" sqref="D10"/>
    </sheetView>
  </sheetViews>
  <sheetFormatPr defaultRowHeight="12.75" x14ac:dyDescent="0.2"/>
  <cols>
    <col min="1" max="1" width="2.28515625" customWidth="1"/>
    <col min="2" max="2" width="40.42578125" customWidth="1"/>
    <col min="4" max="4" width="6.5703125" customWidth="1"/>
    <col min="5" max="5" width="14.28515625" customWidth="1"/>
    <col min="6" max="6" width="12.5703125" customWidth="1"/>
    <col min="7" max="7" width="14.85546875" customWidth="1"/>
    <col min="8" max="8" width="2.42578125" customWidth="1"/>
  </cols>
  <sheetData>
    <row r="1" spans="1:8" ht="15" x14ac:dyDescent="0.2">
      <c r="A1" s="136"/>
      <c r="B1" s="137"/>
      <c r="C1" s="138"/>
      <c r="D1" s="26"/>
      <c r="E1" s="26"/>
      <c r="F1" s="26"/>
      <c r="G1" s="26"/>
      <c r="H1" s="139"/>
    </row>
    <row r="2" spans="1:8" ht="16.5" customHeight="1" x14ac:dyDescent="0.2">
      <c r="A2" s="140"/>
      <c r="B2" s="207" t="s">
        <v>120</v>
      </c>
      <c r="C2" s="208" t="s">
        <v>12</v>
      </c>
      <c r="D2" s="2"/>
      <c r="E2" s="2"/>
      <c r="F2" s="2"/>
      <c r="G2" s="2"/>
      <c r="H2" s="19"/>
    </row>
    <row r="3" spans="1:8" ht="7.5" customHeight="1" thickBot="1" x14ac:dyDescent="0.25">
      <c r="A3" s="140"/>
      <c r="B3" s="2"/>
      <c r="C3" s="1"/>
      <c r="D3" s="2"/>
      <c r="E3" s="2"/>
      <c r="F3" s="2"/>
      <c r="G3" s="2"/>
      <c r="H3" s="19"/>
    </row>
    <row r="4" spans="1:8" ht="21" thickBot="1" x14ac:dyDescent="0.35">
      <c r="A4" s="141"/>
      <c r="B4" s="256" t="s">
        <v>121</v>
      </c>
      <c r="C4" s="144"/>
      <c r="D4" s="209" t="s">
        <v>46</v>
      </c>
      <c r="E4" s="145"/>
      <c r="F4" s="146"/>
      <c r="G4" s="147"/>
      <c r="H4" s="142"/>
    </row>
    <row r="5" spans="1:8" ht="8.25" customHeight="1" x14ac:dyDescent="0.2">
      <c r="A5" s="51"/>
      <c r="B5" s="24"/>
      <c r="C5" s="25"/>
      <c r="D5" s="26"/>
      <c r="E5" s="26"/>
      <c r="F5" s="26"/>
      <c r="G5" s="26"/>
      <c r="H5" s="19"/>
    </row>
    <row r="6" spans="1:8" x14ac:dyDescent="0.2">
      <c r="A6" s="17"/>
      <c r="B6" s="18"/>
      <c r="C6" s="18"/>
      <c r="D6" s="18"/>
      <c r="E6" s="245" t="s">
        <v>44</v>
      </c>
      <c r="F6" s="245" t="s">
        <v>45</v>
      </c>
      <c r="G6" s="206" t="s">
        <v>43</v>
      </c>
      <c r="H6" s="19"/>
    </row>
    <row r="7" spans="1:8" ht="15.75" x14ac:dyDescent="0.25">
      <c r="A7" s="17"/>
      <c r="B7" s="217"/>
      <c r="C7" s="214"/>
      <c r="D7" s="87"/>
      <c r="E7" s="250"/>
      <c r="F7" s="250"/>
      <c r="G7" s="251"/>
      <c r="H7" s="19"/>
    </row>
    <row r="8" spans="1:8" ht="15.75" x14ac:dyDescent="0.25">
      <c r="A8" s="17"/>
      <c r="B8" s="90" t="s">
        <v>66</v>
      </c>
      <c r="C8" s="215"/>
      <c r="D8" s="88"/>
      <c r="E8" s="252">
        <f>Slaboproudy!$F$35</f>
        <v>0</v>
      </c>
      <c r="F8" s="252">
        <f>Slaboproudy!$F$36</f>
        <v>0</v>
      </c>
      <c r="G8" s="253">
        <f>Slaboproudy!$F$37</f>
        <v>0</v>
      </c>
      <c r="H8" s="19"/>
    </row>
    <row r="9" spans="1:8" ht="15.75" x14ac:dyDescent="0.25">
      <c r="A9" s="17"/>
      <c r="B9" s="90" t="s">
        <v>67</v>
      </c>
      <c r="C9" s="215"/>
      <c r="D9" s="88"/>
      <c r="E9" s="252">
        <f>Slaboproudy!$F$44</f>
        <v>0</v>
      </c>
      <c r="F9" s="252">
        <f>Slaboproudy!$F$45</f>
        <v>0</v>
      </c>
      <c r="G9" s="253">
        <f>Slaboproudy!$F$46</f>
        <v>0</v>
      </c>
      <c r="H9" s="19"/>
    </row>
    <row r="10" spans="1:8" ht="15.75" x14ac:dyDescent="0.25">
      <c r="A10" s="17"/>
      <c r="B10" s="90" t="s">
        <v>68</v>
      </c>
      <c r="C10" s="215"/>
      <c r="D10" s="88"/>
      <c r="E10" s="252">
        <f>Slaboproudy!$F$51</f>
        <v>0</v>
      </c>
      <c r="F10" s="252">
        <f>Slaboproudy!$F$52</f>
        <v>0</v>
      </c>
      <c r="G10" s="253">
        <f>Slaboproudy!$F$53</f>
        <v>0</v>
      </c>
      <c r="H10" s="19"/>
    </row>
    <row r="11" spans="1:8" ht="15.75" x14ac:dyDescent="0.25">
      <c r="A11" s="17"/>
      <c r="B11" s="90" t="s">
        <v>69</v>
      </c>
      <c r="C11" s="215"/>
      <c r="D11" s="88"/>
      <c r="E11" s="252">
        <f>Slaboproudy!$F$70</f>
        <v>0</v>
      </c>
      <c r="F11" s="252">
        <f>Slaboproudy!$F$71</f>
        <v>0</v>
      </c>
      <c r="G11" s="253">
        <f>Slaboproudy!$F$72</f>
        <v>0</v>
      </c>
      <c r="H11" s="19"/>
    </row>
    <row r="12" spans="1:8" ht="15.75" x14ac:dyDescent="0.25">
      <c r="A12" s="17"/>
      <c r="B12" s="90" t="s">
        <v>75</v>
      </c>
      <c r="C12" s="215"/>
      <c r="D12" s="88"/>
      <c r="E12" s="252">
        <f>Slaboproudy!$F$82</f>
        <v>0</v>
      </c>
      <c r="F12" s="252">
        <f>Slaboproudy!$F$83</f>
        <v>0</v>
      </c>
      <c r="G12" s="253">
        <f>Slaboproudy!$F$84</f>
        <v>0</v>
      </c>
      <c r="H12" s="19"/>
    </row>
    <row r="13" spans="1:8" ht="15.75" x14ac:dyDescent="0.25">
      <c r="A13" s="17"/>
      <c r="B13" s="90" t="s">
        <v>158</v>
      </c>
      <c r="C13" s="215"/>
      <c r="D13" s="88"/>
      <c r="E13" s="252">
        <f>Slaboproudy!$F$95</f>
        <v>0</v>
      </c>
      <c r="F13" s="252">
        <f>Slaboproudy!$F$96</f>
        <v>0</v>
      </c>
      <c r="G13" s="253">
        <f>Slaboproudy!$F$97</f>
        <v>0</v>
      </c>
      <c r="H13" s="19"/>
    </row>
    <row r="14" spans="1:8" ht="15.75" x14ac:dyDescent="0.25">
      <c r="A14" s="17"/>
      <c r="B14" s="90" t="s">
        <v>159</v>
      </c>
      <c r="C14" s="215"/>
      <c r="D14" s="88"/>
      <c r="E14" s="252">
        <f>CCTV!$G$46</f>
        <v>0</v>
      </c>
      <c r="F14" s="252">
        <f>CCTV!$G$47</f>
        <v>0</v>
      </c>
      <c r="G14" s="253">
        <f>CCTV!$G$48</f>
        <v>0</v>
      </c>
      <c r="H14" s="19"/>
    </row>
    <row r="15" spans="1:8" ht="15.75" x14ac:dyDescent="0.25">
      <c r="A15" s="17"/>
      <c r="B15" s="90" t="s">
        <v>160</v>
      </c>
      <c r="C15" s="215"/>
      <c r="D15" s="88"/>
      <c r="E15" s="252">
        <f>EZS!$G$46</f>
        <v>0</v>
      </c>
      <c r="F15" s="252">
        <f>EZS!$G$47</f>
        <v>0</v>
      </c>
      <c r="G15" s="253">
        <f>EZS!$G$48</f>
        <v>0</v>
      </c>
      <c r="H15" s="19"/>
    </row>
    <row r="16" spans="1:8" ht="15.75" x14ac:dyDescent="0.25">
      <c r="A16" s="17"/>
      <c r="B16" s="91"/>
      <c r="C16" s="92"/>
      <c r="D16" s="92"/>
      <c r="E16" s="122"/>
      <c r="F16" s="122"/>
      <c r="G16" s="123"/>
      <c r="H16" s="19"/>
    </row>
    <row r="17" spans="1:8" ht="16.5" thickBot="1" x14ac:dyDescent="0.3">
      <c r="A17" s="17"/>
      <c r="B17" s="88"/>
      <c r="C17" s="88"/>
      <c r="D17" s="88"/>
      <c r="E17" s="89"/>
      <c r="F17" s="89"/>
      <c r="G17" s="89"/>
      <c r="H17" s="19"/>
    </row>
    <row r="18" spans="1:8" ht="15.75" x14ac:dyDescent="0.25">
      <c r="A18" s="17"/>
      <c r="B18" s="148" t="s">
        <v>6</v>
      </c>
      <c r="C18" s="149"/>
      <c r="D18" s="150"/>
      <c r="E18" s="151">
        <f>SUM(E7:E16)</f>
        <v>0</v>
      </c>
      <c r="F18" s="150"/>
      <c r="G18" s="152"/>
      <c r="H18" s="19"/>
    </row>
    <row r="19" spans="1:8" ht="15.75" x14ac:dyDescent="0.25">
      <c r="A19" s="17"/>
      <c r="B19" s="153" t="s">
        <v>8</v>
      </c>
      <c r="C19" s="154" t="s">
        <v>11</v>
      </c>
      <c r="D19" s="155"/>
      <c r="E19" s="156">
        <f>SUM(F7:F16)</f>
        <v>0</v>
      </c>
      <c r="F19" s="155"/>
      <c r="G19" s="157"/>
      <c r="H19" s="19"/>
    </row>
    <row r="20" spans="1:8" ht="15.75" x14ac:dyDescent="0.25">
      <c r="A20" s="17"/>
      <c r="B20" s="158" t="s">
        <v>7</v>
      </c>
      <c r="C20" s="159"/>
      <c r="D20" s="160"/>
      <c r="E20" s="161">
        <f>E18+E19</f>
        <v>0</v>
      </c>
      <c r="F20" s="160"/>
      <c r="G20" s="162"/>
      <c r="H20" s="19"/>
    </row>
    <row r="21" spans="1:8" ht="16.5" thickBot="1" x14ac:dyDescent="0.3">
      <c r="A21" s="17"/>
      <c r="B21" s="163" t="s">
        <v>13</v>
      </c>
      <c r="C21" s="164"/>
      <c r="D21" s="165"/>
      <c r="E21" s="166">
        <f>E20*1.21</f>
        <v>0</v>
      </c>
      <c r="F21" s="165"/>
      <c r="G21" s="167"/>
      <c r="H21" s="19"/>
    </row>
    <row r="22" spans="1:8" ht="13.5" thickBot="1" x14ac:dyDescent="0.25">
      <c r="A22" s="20"/>
      <c r="B22" s="21"/>
      <c r="C22" s="21"/>
      <c r="D22" s="21"/>
      <c r="E22" s="22"/>
      <c r="F22" s="22"/>
      <c r="G22" s="22"/>
      <c r="H22" s="27"/>
    </row>
  </sheetData>
  <pageMargins left="0.43307086614173229" right="0.11811023622047245" top="0.39370078740157483" bottom="0.51181102362204722" header="0.11811023622047245" footer="0.51181102362204722"/>
  <pageSetup paperSize="9" scale="80" orientation="landscape" horizontalDpi="4294967293" verticalDpi="4294967293" r:id="rId1"/>
  <headerFooter alignWithMargins="0"/>
  <rowBreaks count="1" manualBreakCount="1">
    <brk id="36" max="1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499984740745262"/>
  </sheetPr>
  <dimension ref="A1:N102"/>
  <sheetViews>
    <sheetView topLeftCell="A68" workbookViewId="0">
      <selection activeCell="F75" sqref="F75:F81"/>
    </sheetView>
  </sheetViews>
  <sheetFormatPr defaultRowHeight="12.75" x14ac:dyDescent="0.2"/>
  <cols>
    <col min="1" max="1" width="4.28515625" customWidth="1"/>
    <col min="2" max="2" width="45.140625" customWidth="1"/>
    <col min="3" max="3" width="7.28515625" customWidth="1"/>
    <col min="4" max="4" width="11.5703125" customWidth="1"/>
    <col min="5" max="5" width="10.85546875" customWidth="1"/>
    <col min="6" max="6" width="11.7109375" customWidth="1"/>
    <col min="7" max="7" width="16" customWidth="1"/>
  </cols>
  <sheetData>
    <row r="1" spans="1:14" ht="7.5" customHeight="1" thickBot="1" x14ac:dyDescent="0.25">
      <c r="A1" s="2"/>
      <c r="B1" s="2"/>
      <c r="C1" s="1"/>
      <c r="D1" s="2"/>
      <c r="E1" s="2"/>
      <c r="F1" s="2"/>
      <c r="G1" s="2"/>
    </row>
    <row r="2" spans="1:14" ht="21" thickBot="1" x14ac:dyDescent="0.35">
      <c r="A2" s="285"/>
      <c r="B2" s="286" t="s">
        <v>122</v>
      </c>
      <c r="C2" s="287"/>
      <c r="D2" s="288"/>
      <c r="E2" s="288"/>
      <c r="F2" s="288"/>
      <c r="G2" s="289"/>
    </row>
    <row r="3" spans="1:14" ht="8.25" customHeight="1" x14ac:dyDescent="0.2">
      <c r="A3" s="51"/>
      <c r="B3" s="3"/>
      <c r="C3" s="1"/>
      <c r="D3" s="2"/>
      <c r="E3" s="2"/>
      <c r="F3" s="2"/>
      <c r="G3" s="52"/>
    </row>
    <row r="4" spans="1:14" x14ac:dyDescent="0.2">
      <c r="A4" s="200" t="s">
        <v>0</v>
      </c>
      <c r="B4" s="201" t="s">
        <v>1</v>
      </c>
      <c r="C4" s="202" t="s">
        <v>2</v>
      </c>
      <c r="D4" s="316" t="s">
        <v>9</v>
      </c>
      <c r="E4" s="317"/>
      <c r="F4" s="316" t="s">
        <v>10</v>
      </c>
      <c r="G4" s="318"/>
    </row>
    <row r="5" spans="1:14" x14ac:dyDescent="0.2">
      <c r="A5" s="294"/>
      <c r="B5" s="295"/>
      <c r="C5" s="296" t="s">
        <v>3</v>
      </c>
      <c r="D5" s="297" t="s">
        <v>4</v>
      </c>
      <c r="E5" s="298" t="s">
        <v>5</v>
      </c>
      <c r="F5" s="297" t="s">
        <v>4</v>
      </c>
      <c r="G5" s="299" t="s">
        <v>5</v>
      </c>
    </row>
    <row r="6" spans="1:14" ht="9" customHeight="1" x14ac:dyDescent="0.2">
      <c r="A6" s="307"/>
      <c r="B6" s="306"/>
      <c r="C6" s="306"/>
      <c r="D6" s="306"/>
      <c r="E6" s="306"/>
      <c r="F6" s="306"/>
      <c r="G6" s="308"/>
    </row>
    <row r="7" spans="1:14" s="4" customFormat="1" ht="12.75" customHeight="1" x14ac:dyDescent="0.2">
      <c r="A7" s="134"/>
      <c r="B7" s="300" t="s">
        <v>33</v>
      </c>
      <c r="C7" s="301"/>
      <c r="D7" s="302"/>
      <c r="E7" s="303"/>
      <c r="F7" s="304"/>
      <c r="G7" s="305"/>
      <c r="H7" s="8"/>
    </row>
    <row r="8" spans="1:14" s="4" customFormat="1" x14ac:dyDescent="0.2">
      <c r="A8" s="262">
        <v>1</v>
      </c>
      <c r="B8" s="143" t="s">
        <v>40</v>
      </c>
      <c r="C8" s="44"/>
      <c r="D8" s="38"/>
      <c r="E8" s="39"/>
      <c r="F8" s="38"/>
      <c r="G8" s="125"/>
      <c r="H8" s="8"/>
    </row>
    <row r="9" spans="1:14" s="4" customFormat="1" x14ac:dyDescent="0.2">
      <c r="A9" s="135">
        <v>2</v>
      </c>
      <c r="B9" s="290" t="s">
        <v>123</v>
      </c>
      <c r="C9" s="44">
        <v>1</v>
      </c>
      <c r="D9" s="38"/>
      <c r="E9" s="39">
        <f t="shared" ref="E9:E23" si="0">C9*D9</f>
        <v>0</v>
      </c>
      <c r="F9" s="38"/>
      <c r="G9" s="125">
        <f t="shared" ref="G9:G23" si="1">C9*F9</f>
        <v>0</v>
      </c>
      <c r="H9" s="8"/>
    </row>
    <row r="10" spans="1:14" s="4" customFormat="1" ht="24" x14ac:dyDescent="0.2">
      <c r="A10" s="135">
        <v>3</v>
      </c>
      <c r="B10" s="290" t="s">
        <v>128</v>
      </c>
      <c r="C10" s="44">
        <v>10</v>
      </c>
      <c r="D10" s="38"/>
      <c r="E10" s="39">
        <f t="shared" ref="E10:E13" si="2">C10*D10</f>
        <v>0</v>
      </c>
      <c r="F10" s="38"/>
      <c r="G10" s="125">
        <f t="shared" ref="G10:G13" si="3">C10*F10</f>
        <v>0</v>
      </c>
      <c r="H10" s="8"/>
    </row>
    <row r="11" spans="1:14" s="4" customFormat="1" x14ac:dyDescent="0.2">
      <c r="A11" s="134">
        <v>4</v>
      </c>
      <c r="B11" s="290" t="s">
        <v>137</v>
      </c>
      <c r="C11" s="37">
        <v>10</v>
      </c>
      <c r="D11" s="38"/>
      <c r="E11" s="39">
        <f t="shared" si="2"/>
        <v>0</v>
      </c>
      <c r="F11" s="38"/>
      <c r="G11" s="125">
        <f t="shared" si="3"/>
        <v>0</v>
      </c>
      <c r="H11" s="8"/>
      <c r="I11"/>
    </row>
    <row r="12" spans="1:14" s="4" customFormat="1" x14ac:dyDescent="0.2">
      <c r="A12" s="262">
        <v>5</v>
      </c>
      <c r="B12" s="290" t="s">
        <v>135</v>
      </c>
      <c r="C12" s="37">
        <v>176</v>
      </c>
      <c r="D12" s="38"/>
      <c r="E12" s="39">
        <f t="shared" si="2"/>
        <v>0</v>
      </c>
      <c r="F12" s="38"/>
      <c r="G12" s="125">
        <f t="shared" si="3"/>
        <v>0</v>
      </c>
      <c r="H12" s="8"/>
    </row>
    <row r="13" spans="1:14" s="4" customFormat="1" x14ac:dyDescent="0.2">
      <c r="A13" s="262">
        <v>6</v>
      </c>
      <c r="B13" s="290" t="s">
        <v>136</v>
      </c>
      <c r="C13" s="37">
        <v>22</v>
      </c>
      <c r="D13" s="38"/>
      <c r="E13" s="39">
        <f t="shared" si="2"/>
        <v>0</v>
      </c>
      <c r="F13" s="38"/>
      <c r="G13" s="125">
        <f t="shared" si="3"/>
        <v>0</v>
      </c>
      <c r="H13" s="8"/>
    </row>
    <row r="14" spans="1:14" s="4" customFormat="1" x14ac:dyDescent="0.2">
      <c r="A14" s="134">
        <v>7</v>
      </c>
      <c r="B14" s="290" t="s">
        <v>127</v>
      </c>
      <c r="C14" s="37">
        <v>2</v>
      </c>
      <c r="D14" s="38"/>
      <c r="E14" s="39">
        <f t="shared" si="0"/>
        <v>0</v>
      </c>
      <c r="F14" s="38"/>
      <c r="G14" s="125">
        <f t="shared" si="1"/>
        <v>0</v>
      </c>
      <c r="H14" s="8"/>
    </row>
    <row r="15" spans="1:14" s="4" customFormat="1" x14ac:dyDescent="0.2">
      <c r="A15" s="262">
        <v>8</v>
      </c>
      <c r="B15" s="290" t="s">
        <v>34</v>
      </c>
      <c r="C15" s="37">
        <v>1</v>
      </c>
      <c r="D15" s="38"/>
      <c r="E15" s="39">
        <f t="shared" si="0"/>
        <v>0</v>
      </c>
      <c r="F15" s="38"/>
      <c r="G15" s="125">
        <f t="shared" si="1"/>
        <v>0</v>
      </c>
      <c r="H15" s="8"/>
    </row>
    <row r="16" spans="1:14" s="4" customFormat="1" x14ac:dyDescent="0.2">
      <c r="A16" s="135">
        <v>9</v>
      </c>
      <c r="B16" s="290" t="s">
        <v>35</v>
      </c>
      <c r="C16" s="44">
        <v>8</v>
      </c>
      <c r="D16" s="38"/>
      <c r="E16" s="39">
        <f t="shared" si="0"/>
        <v>0</v>
      </c>
      <c r="F16" s="38"/>
      <c r="G16" s="125">
        <f t="shared" si="1"/>
        <v>0</v>
      </c>
      <c r="H16" s="8"/>
      <c r="N16"/>
    </row>
    <row r="17" spans="1:12" s="4" customFormat="1" x14ac:dyDescent="0.2">
      <c r="A17" s="134">
        <v>10</v>
      </c>
      <c r="B17" s="290" t="s">
        <v>129</v>
      </c>
      <c r="C17" s="37">
        <v>1</v>
      </c>
      <c r="D17" s="38"/>
      <c r="E17" s="39">
        <f t="shared" si="0"/>
        <v>0</v>
      </c>
      <c r="F17" s="38"/>
      <c r="G17" s="125">
        <f t="shared" si="1"/>
        <v>0</v>
      </c>
      <c r="H17" s="8"/>
      <c r="I17"/>
    </row>
    <row r="18" spans="1:12" s="4" customFormat="1" x14ac:dyDescent="0.2">
      <c r="A18" s="134">
        <v>11</v>
      </c>
      <c r="B18" s="290" t="s">
        <v>138</v>
      </c>
      <c r="C18" s="37">
        <v>1</v>
      </c>
      <c r="D18" s="38"/>
      <c r="E18" s="39">
        <f t="shared" ref="E18" si="4">C18*D18</f>
        <v>0</v>
      </c>
      <c r="F18" s="38"/>
      <c r="G18" s="125">
        <f t="shared" ref="G18" si="5">C18*F18</f>
        <v>0</v>
      </c>
      <c r="H18" s="8"/>
      <c r="I18"/>
    </row>
    <row r="19" spans="1:12" s="4" customFormat="1" x14ac:dyDescent="0.2">
      <c r="A19" s="134">
        <v>12</v>
      </c>
      <c r="B19" s="290" t="s">
        <v>124</v>
      </c>
      <c r="C19" s="37">
        <v>1</v>
      </c>
      <c r="D19" s="38"/>
      <c r="E19" s="39">
        <f t="shared" ref="E19" si="6">C19*D19</f>
        <v>0</v>
      </c>
      <c r="F19" s="38"/>
      <c r="G19" s="125">
        <f t="shared" ref="G19" si="7">C19*F19</f>
        <v>0</v>
      </c>
      <c r="H19" s="8"/>
      <c r="I19"/>
    </row>
    <row r="20" spans="1:12" s="4" customFormat="1" x14ac:dyDescent="0.2">
      <c r="A20" s="262">
        <v>13</v>
      </c>
      <c r="B20" s="290" t="s">
        <v>14</v>
      </c>
      <c r="C20" s="37">
        <v>30</v>
      </c>
      <c r="D20" s="38"/>
      <c r="E20" s="39">
        <f t="shared" si="0"/>
        <v>0</v>
      </c>
      <c r="F20" s="38"/>
      <c r="G20" s="125">
        <f t="shared" si="1"/>
        <v>0</v>
      </c>
      <c r="H20" s="8"/>
    </row>
    <row r="21" spans="1:12" s="4" customFormat="1" x14ac:dyDescent="0.2">
      <c r="A21" s="262">
        <v>14</v>
      </c>
      <c r="B21" s="290" t="s">
        <v>24</v>
      </c>
      <c r="C21" s="37">
        <v>30</v>
      </c>
      <c r="D21" s="38"/>
      <c r="E21" s="39">
        <f t="shared" si="0"/>
        <v>0</v>
      </c>
      <c r="F21" s="38"/>
      <c r="G21" s="125">
        <f t="shared" si="1"/>
        <v>0</v>
      </c>
      <c r="H21" s="8"/>
    </row>
    <row r="22" spans="1:12" s="4" customFormat="1" x14ac:dyDescent="0.2">
      <c r="A22" s="135">
        <v>15</v>
      </c>
      <c r="B22" s="290" t="s">
        <v>130</v>
      </c>
      <c r="C22" s="44">
        <v>4</v>
      </c>
      <c r="D22" s="38"/>
      <c r="E22" s="39">
        <f t="shared" ref="E22" si="8">C22*D22</f>
        <v>0</v>
      </c>
      <c r="F22" s="38"/>
      <c r="G22" s="125">
        <f t="shared" ref="G22" si="9">C22*F22</f>
        <v>0</v>
      </c>
      <c r="H22" s="8"/>
    </row>
    <row r="23" spans="1:12" s="4" customFormat="1" x14ac:dyDescent="0.2">
      <c r="A23" s="135">
        <v>16</v>
      </c>
      <c r="B23" s="290" t="s">
        <v>131</v>
      </c>
      <c r="C23" s="44">
        <v>5</v>
      </c>
      <c r="D23" s="38"/>
      <c r="E23" s="39">
        <f t="shared" si="0"/>
        <v>0</v>
      </c>
      <c r="F23" s="38"/>
      <c r="G23" s="125">
        <f t="shared" si="1"/>
        <v>0</v>
      </c>
      <c r="H23" s="8"/>
    </row>
    <row r="24" spans="1:12" s="4" customFormat="1" x14ac:dyDescent="0.2">
      <c r="A24" s="262">
        <v>17</v>
      </c>
      <c r="B24" s="290" t="s">
        <v>63</v>
      </c>
      <c r="C24" s="37">
        <v>1</v>
      </c>
      <c r="D24" s="38"/>
      <c r="E24" s="39">
        <f t="shared" ref="E24:E33" si="10">C24*D24</f>
        <v>0</v>
      </c>
      <c r="F24" s="38"/>
      <c r="G24" s="125">
        <f t="shared" ref="G24:G33" si="11">C24*F24</f>
        <v>0</v>
      </c>
      <c r="H24" s="8"/>
    </row>
    <row r="25" spans="1:12" s="4" customFormat="1" ht="48" x14ac:dyDescent="0.2">
      <c r="A25" s="262">
        <v>18</v>
      </c>
      <c r="B25" s="290" t="s">
        <v>126</v>
      </c>
      <c r="C25" s="37">
        <v>2</v>
      </c>
      <c r="D25" s="38"/>
      <c r="E25" s="39">
        <f t="shared" si="10"/>
        <v>0</v>
      </c>
      <c r="F25" s="38"/>
      <c r="G25" s="125">
        <f t="shared" si="11"/>
        <v>0</v>
      </c>
      <c r="H25" s="8"/>
    </row>
    <row r="26" spans="1:12" s="4" customFormat="1" ht="38.25" customHeight="1" x14ac:dyDescent="0.2">
      <c r="A26" s="262">
        <v>19</v>
      </c>
      <c r="B26" s="291" t="s">
        <v>132</v>
      </c>
      <c r="C26" s="10">
        <v>1</v>
      </c>
      <c r="D26" s="12"/>
      <c r="E26" s="13">
        <f t="shared" si="10"/>
        <v>0</v>
      </c>
      <c r="F26" s="12"/>
      <c r="G26" s="53">
        <f t="shared" si="11"/>
        <v>0</v>
      </c>
      <c r="H26" s="8"/>
      <c r="L26"/>
    </row>
    <row r="27" spans="1:12" s="4" customFormat="1" x14ac:dyDescent="0.2">
      <c r="A27" s="262">
        <v>20</v>
      </c>
      <c r="B27" s="292" t="s">
        <v>91</v>
      </c>
      <c r="C27" s="10">
        <v>100</v>
      </c>
      <c r="D27" s="6"/>
      <c r="E27" s="15">
        <f t="shared" si="10"/>
        <v>0</v>
      </c>
      <c r="F27" s="6"/>
      <c r="G27" s="126">
        <f t="shared" si="11"/>
        <v>0</v>
      </c>
      <c r="H27" s="8"/>
    </row>
    <row r="28" spans="1:12" s="4" customFormat="1" ht="24" x14ac:dyDescent="0.2">
      <c r="A28" s="262">
        <v>21</v>
      </c>
      <c r="B28" s="292" t="s">
        <v>134</v>
      </c>
      <c r="C28" s="10">
        <v>1700</v>
      </c>
      <c r="D28" s="6"/>
      <c r="E28" s="15">
        <f t="shared" ref="E28" si="12">C28*D28</f>
        <v>0</v>
      </c>
      <c r="F28" s="6"/>
      <c r="G28" s="126">
        <f t="shared" ref="G28" si="13">C28*F28</f>
        <v>0</v>
      </c>
      <c r="H28" s="8"/>
    </row>
    <row r="29" spans="1:12" s="4" customFormat="1" ht="60.75" customHeight="1" x14ac:dyDescent="0.2">
      <c r="A29" s="262">
        <v>22</v>
      </c>
      <c r="B29" s="309" t="s">
        <v>133</v>
      </c>
      <c r="C29" s="11">
        <v>16</v>
      </c>
      <c r="D29" s="263"/>
      <c r="E29" s="7">
        <f t="shared" si="10"/>
        <v>0</v>
      </c>
      <c r="F29" s="263"/>
      <c r="G29" s="46">
        <f t="shared" si="11"/>
        <v>0</v>
      </c>
      <c r="H29" s="8"/>
    </row>
    <row r="30" spans="1:12" s="4" customFormat="1" x14ac:dyDescent="0.2">
      <c r="A30" s="262">
        <v>23</v>
      </c>
      <c r="B30" s="291" t="s">
        <v>92</v>
      </c>
      <c r="C30" s="9">
        <v>2</v>
      </c>
      <c r="D30" s="12"/>
      <c r="E30" s="13">
        <f t="shared" si="10"/>
        <v>0</v>
      </c>
      <c r="F30" s="12"/>
      <c r="G30" s="53">
        <f t="shared" si="11"/>
        <v>0</v>
      </c>
      <c r="H30" s="8"/>
      <c r="I30"/>
    </row>
    <row r="31" spans="1:12" s="4" customFormat="1" ht="24" x14ac:dyDescent="0.2">
      <c r="A31" s="135">
        <v>24</v>
      </c>
      <c r="B31" s="290" t="s">
        <v>93</v>
      </c>
      <c r="C31" s="44">
        <v>4</v>
      </c>
      <c r="D31" s="38"/>
      <c r="E31" s="39">
        <f t="shared" si="10"/>
        <v>0</v>
      </c>
      <c r="F31" s="38"/>
      <c r="G31" s="125">
        <f t="shared" si="11"/>
        <v>0</v>
      </c>
      <c r="H31" s="8"/>
      <c r="I31"/>
    </row>
    <row r="32" spans="1:12" s="4" customFormat="1" x14ac:dyDescent="0.2">
      <c r="A32" s="135">
        <v>25</v>
      </c>
      <c r="B32" s="290" t="s">
        <v>125</v>
      </c>
      <c r="C32" s="37">
        <v>40</v>
      </c>
      <c r="D32" s="38"/>
      <c r="E32" s="39">
        <f t="shared" si="10"/>
        <v>0</v>
      </c>
      <c r="F32" s="38"/>
      <c r="G32" s="125">
        <f t="shared" si="11"/>
        <v>0</v>
      </c>
      <c r="H32" s="8"/>
    </row>
    <row r="33" spans="1:8" s="4" customFormat="1" x14ac:dyDescent="0.2">
      <c r="A33" s="134">
        <v>26</v>
      </c>
      <c r="B33" s="290" t="s">
        <v>112</v>
      </c>
      <c r="C33" s="44">
        <v>1200</v>
      </c>
      <c r="D33" s="38"/>
      <c r="E33" s="39">
        <f t="shared" si="10"/>
        <v>0</v>
      </c>
      <c r="F33" s="38"/>
      <c r="G33" s="125">
        <f t="shared" si="11"/>
        <v>0</v>
      </c>
      <c r="H33" s="8"/>
    </row>
    <row r="34" spans="1:8" s="4" customFormat="1" x14ac:dyDescent="0.2">
      <c r="A34" s="262">
        <v>27</v>
      </c>
      <c r="B34" s="290" t="s">
        <v>62</v>
      </c>
      <c r="C34" s="44">
        <v>40</v>
      </c>
      <c r="D34" s="38"/>
      <c r="E34" s="39">
        <f t="shared" ref="E34" si="14">C34*D34</f>
        <v>0</v>
      </c>
      <c r="F34" s="38"/>
      <c r="G34" s="125">
        <f t="shared" ref="G34" si="15">C34*F34</f>
        <v>0</v>
      </c>
      <c r="H34" s="8"/>
    </row>
    <row r="35" spans="1:8" s="4" customFormat="1" ht="12.75" customHeight="1" x14ac:dyDescent="0.2">
      <c r="A35" s="134">
        <v>28</v>
      </c>
      <c r="B35" s="97" t="s">
        <v>36</v>
      </c>
      <c r="C35" s="98"/>
      <c r="D35" s="99"/>
      <c r="E35" s="16"/>
      <c r="F35" s="100">
        <f>SUM(E9:E34)</f>
        <v>0</v>
      </c>
      <c r="G35" s="50"/>
      <c r="H35" s="8"/>
    </row>
    <row r="36" spans="1:8" s="4" customFormat="1" ht="14.25" customHeight="1" x14ac:dyDescent="0.2">
      <c r="A36" s="262">
        <v>29</v>
      </c>
      <c r="B36" s="101" t="s">
        <v>37</v>
      </c>
      <c r="C36" s="102"/>
      <c r="D36" s="14"/>
      <c r="E36" s="7"/>
      <c r="F36" s="12">
        <f>SUM(G9:G34)</f>
        <v>0</v>
      </c>
      <c r="G36" s="46"/>
      <c r="H36" s="8"/>
    </row>
    <row r="37" spans="1:8" s="4" customFormat="1" ht="13.5" customHeight="1" x14ac:dyDescent="0.2">
      <c r="A37" s="262">
        <v>30</v>
      </c>
      <c r="B37" s="97" t="s">
        <v>7</v>
      </c>
      <c r="C37" s="244"/>
      <c r="D37" s="14"/>
      <c r="E37" s="7"/>
      <c r="F37" s="293">
        <f>F35+F36</f>
        <v>0</v>
      </c>
      <c r="G37" s="46"/>
      <c r="H37" s="8"/>
    </row>
    <row r="38" spans="1:8" s="4" customFormat="1" x14ac:dyDescent="0.2">
      <c r="A38" s="135">
        <v>31</v>
      </c>
      <c r="B38" s="101" t="s">
        <v>38</v>
      </c>
      <c r="C38" s="103"/>
      <c r="D38" s="14"/>
      <c r="E38" s="7"/>
      <c r="F38" s="12">
        <f>F37*1.21</f>
        <v>0</v>
      </c>
      <c r="G38" s="46"/>
      <c r="H38" s="8"/>
    </row>
    <row r="39" spans="1:8" s="4" customFormat="1" x14ac:dyDescent="0.2">
      <c r="A39" s="134">
        <v>32</v>
      </c>
      <c r="B39" s="104" t="s">
        <v>41</v>
      </c>
      <c r="C39" s="105"/>
      <c r="D39" s="38"/>
      <c r="E39" s="39"/>
      <c r="F39" s="38"/>
      <c r="G39" s="125"/>
      <c r="H39" s="8"/>
    </row>
    <row r="40" spans="1:8" s="4" customFormat="1" ht="42" customHeight="1" x14ac:dyDescent="0.2">
      <c r="A40" s="262">
        <v>33</v>
      </c>
      <c r="B40" s="258" t="s">
        <v>53</v>
      </c>
      <c r="C40" s="37">
        <v>0</v>
      </c>
      <c r="D40" s="40"/>
      <c r="E40" s="39">
        <f>C40*D40</f>
        <v>0</v>
      </c>
      <c r="F40" s="38"/>
      <c r="G40" s="61">
        <f>C40*F40</f>
        <v>0</v>
      </c>
      <c r="H40" s="8"/>
    </row>
    <row r="41" spans="1:8" s="4" customFormat="1" ht="86.25" customHeight="1" x14ac:dyDescent="0.2">
      <c r="A41" s="262">
        <v>34</v>
      </c>
      <c r="B41" s="310" t="s">
        <v>147</v>
      </c>
      <c r="C41" s="37">
        <v>2</v>
      </c>
      <c r="D41" s="40"/>
      <c r="E41" s="39">
        <f>C41*D41</f>
        <v>0</v>
      </c>
      <c r="F41" s="38"/>
      <c r="G41" s="61">
        <f>C41*F41</f>
        <v>0</v>
      </c>
      <c r="H41" s="8"/>
    </row>
    <row r="42" spans="1:8" s="4" customFormat="1" ht="41.25" customHeight="1" x14ac:dyDescent="0.2">
      <c r="A42" s="262">
        <v>35</v>
      </c>
      <c r="B42" s="258" t="s">
        <v>95</v>
      </c>
      <c r="C42" s="37">
        <v>1</v>
      </c>
      <c r="D42" s="40"/>
      <c r="E42" s="39">
        <f>C42*D42</f>
        <v>0</v>
      </c>
      <c r="F42" s="38"/>
      <c r="G42" s="61">
        <f>C42*F42</f>
        <v>0</v>
      </c>
      <c r="H42" s="8"/>
    </row>
    <row r="43" spans="1:8" ht="64.5" customHeight="1" x14ac:dyDescent="0.2">
      <c r="A43" s="135">
        <v>36</v>
      </c>
      <c r="B43" s="112" t="s">
        <v>54</v>
      </c>
      <c r="C43" s="10">
        <v>1</v>
      </c>
      <c r="D43" s="66"/>
      <c r="E43" s="47">
        <f t="shared" ref="E43" si="16">C43*D43</f>
        <v>0</v>
      </c>
      <c r="F43" s="66"/>
      <c r="G43" s="48">
        <f t="shared" ref="G43" si="17">C43*F43</f>
        <v>0</v>
      </c>
      <c r="H43" s="8"/>
    </row>
    <row r="44" spans="1:8" s="4" customFormat="1" ht="14.25" customHeight="1" x14ac:dyDescent="0.2">
      <c r="A44" s="262">
        <v>37</v>
      </c>
      <c r="B44" s="97" t="s">
        <v>36</v>
      </c>
      <c r="C44" s="106"/>
      <c r="D44" s="99"/>
      <c r="E44" s="16"/>
      <c r="F44" s="100">
        <f>SUM(E40:E43)</f>
        <v>0</v>
      </c>
      <c r="G44" s="50"/>
      <c r="H44" s="8"/>
    </row>
    <row r="45" spans="1:8" s="4" customFormat="1" x14ac:dyDescent="0.2">
      <c r="A45" s="135">
        <v>38</v>
      </c>
      <c r="B45" s="101" t="s">
        <v>37</v>
      </c>
      <c r="C45" s="11"/>
      <c r="D45" s="14"/>
      <c r="E45" s="7"/>
      <c r="F45" s="12">
        <f>SUM(G40:G43)</f>
        <v>0</v>
      </c>
      <c r="G45" s="46"/>
      <c r="H45" s="8"/>
    </row>
    <row r="46" spans="1:8" s="4" customFormat="1" ht="13.5" customHeight="1" x14ac:dyDescent="0.2">
      <c r="A46" s="134">
        <v>39</v>
      </c>
      <c r="B46" s="97" t="s">
        <v>39</v>
      </c>
      <c r="C46" s="244"/>
      <c r="D46" s="14"/>
      <c r="E46" s="7"/>
      <c r="F46" s="110">
        <f>F44+F45</f>
        <v>0</v>
      </c>
      <c r="G46" s="46"/>
      <c r="H46" s="8"/>
    </row>
    <row r="47" spans="1:8" s="4" customFormat="1" ht="13.5" customHeight="1" x14ac:dyDescent="0.2">
      <c r="A47" s="262">
        <v>40</v>
      </c>
      <c r="B47" s="101" t="s">
        <v>38</v>
      </c>
      <c r="C47" s="11"/>
      <c r="D47" s="14"/>
      <c r="E47" s="7"/>
      <c r="F47" s="12">
        <f>F46*1.21</f>
        <v>0</v>
      </c>
      <c r="G47" s="46"/>
      <c r="H47" s="8"/>
    </row>
    <row r="48" spans="1:8" s="4" customFormat="1" x14ac:dyDescent="0.2">
      <c r="A48" s="262">
        <v>41</v>
      </c>
      <c r="B48" s="107" t="s">
        <v>42</v>
      </c>
      <c r="C48" s="11"/>
      <c r="D48" s="12"/>
      <c r="E48" s="13"/>
      <c r="F48" s="12"/>
      <c r="G48" s="53"/>
      <c r="H48" s="8"/>
    </row>
    <row r="49" spans="1:14" s="4" customFormat="1" x14ac:dyDescent="0.2">
      <c r="A49" s="135">
        <v>42</v>
      </c>
      <c r="B49" s="108" t="s">
        <v>139</v>
      </c>
      <c r="C49" s="10">
        <v>2</v>
      </c>
      <c r="D49" s="6"/>
      <c r="E49" s="13">
        <f t="shared" ref="E49:E50" si="18">C49*D49</f>
        <v>0</v>
      </c>
      <c r="F49" s="12"/>
      <c r="G49" s="53">
        <f>C49*F49</f>
        <v>0</v>
      </c>
      <c r="H49" s="8"/>
    </row>
    <row r="50" spans="1:14" s="4" customFormat="1" ht="87" customHeight="1" x14ac:dyDescent="0.2">
      <c r="A50" s="262">
        <v>43</v>
      </c>
      <c r="B50" s="108" t="s">
        <v>94</v>
      </c>
      <c r="C50" s="10">
        <v>1</v>
      </c>
      <c r="D50" s="12"/>
      <c r="E50" s="13">
        <f t="shared" si="18"/>
        <v>0</v>
      </c>
      <c r="F50" s="12"/>
      <c r="G50" s="53">
        <f>C50*F50</f>
        <v>0</v>
      </c>
      <c r="H50" s="8"/>
      <c r="I50"/>
    </row>
    <row r="51" spans="1:14" s="4" customFormat="1" x14ac:dyDescent="0.2">
      <c r="A51" s="134">
        <v>44</v>
      </c>
      <c r="B51" s="97" t="s">
        <v>36</v>
      </c>
      <c r="C51" s="49"/>
      <c r="D51" s="99"/>
      <c r="E51" s="13"/>
      <c r="F51" s="100">
        <f>SUM(E49:E49)</f>
        <v>0</v>
      </c>
      <c r="G51" s="50"/>
      <c r="H51" s="8"/>
    </row>
    <row r="52" spans="1:14" s="4" customFormat="1" x14ac:dyDescent="0.2">
      <c r="A52" s="262">
        <v>45</v>
      </c>
      <c r="B52" s="101" t="s">
        <v>37</v>
      </c>
      <c r="C52" s="5"/>
      <c r="D52" s="14"/>
      <c r="E52" s="13"/>
      <c r="F52" s="12">
        <f>SUM(G49:G49)</f>
        <v>0</v>
      </c>
      <c r="G52" s="46"/>
      <c r="H52" s="8"/>
    </row>
    <row r="53" spans="1:14" s="4" customFormat="1" x14ac:dyDescent="0.2">
      <c r="A53" s="262">
        <v>46</v>
      </c>
      <c r="B53" s="97" t="s">
        <v>39</v>
      </c>
      <c r="C53" s="244"/>
      <c r="D53" s="14"/>
      <c r="E53" s="13"/>
      <c r="F53" s="109">
        <f>F51+F52</f>
        <v>0</v>
      </c>
      <c r="G53" s="46"/>
      <c r="H53" s="8"/>
    </row>
    <row r="54" spans="1:14" s="4" customFormat="1" x14ac:dyDescent="0.2">
      <c r="A54" s="135">
        <v>47</v>
      </c>
      <c r="B54" s="101" t="s">
        <v>38</v>
      </c>
      <c r="C54" s="5"/>
      <c r="D54" s="14"/>
      <c r="E54" s="13"/>
      <c r="F54" s="12">
        <f>F53*1.21</f>
        <v>0</v>
      </c>
      <c r="G54" s="46"/>
      <c r="H54" s="8"/>
    </row>
    <row r="55" spans="1:14" s="4" customFormat="1" ht="12.75" customHeight="1" x14ac:dyDescent="0.2">
      <c r="A55" s="134">
        <v>48</v>
      </c>
      <c r="B55" s="104" t="s">
        <v>161</v>
      </c>
      <c r="C55" s="113"/>
      <c r="D55" s="38"/>
      <c r="E55" s="42"/>
      <c r="F55" s="38"/>
      <c r="G55" s="61"/>
      <c r="H55" s="8"/>
    </row>
    <row r="56" spans="1:14" s="4" customFormat="1" ht="141" customHeight="1" x14ac:dyDescent="0.2">
      <c r="A56" s="262">
        <v>49</v>
      </c>
      <c r="B56" s="204" t="s">
        <v>140</v>
      </c>
      <c r="C56" s="37">
        <v>3</v>
      </c>
      <c r="D56" s="40"/>
      <c r="E56" s="39">
        <f t="shared" ref="E56:E63" si="19">C56*D56</f>
        <v>0</v>
      </c>
      <c r="F56" s="40"/>
      <c r="G56" s="61">
        <f t="shared" ref="G56:G63" si="20">C56*F56</f>
        <v>0</v>
      </c>
      <c r="H56" s="8"/>
      <c r="N56"/>
    </row>
    <row r="57" spans="1:14" s="4" customFormat="1" ht="124.5" customHeight="1" x14ac:dyDescent="0.2">
      <c r="A57" s="262">
        <v>50</v>
      </c>
      <c r="B57" s="204" t="s">
        <v>141</v>
      </c>
      <c r="C57" s="37">
        <v>1</v>
      </c>
      <c r="D57" s="40"/>
      <c r="E57" s="39">
        <f t="shared" si="19"/>
        <v>0</v>
      </c>
      <c r="F57" s="40"/>
      <c r="G57" s="61">
        <f t="shared" si="20"/>
        <v>0</v>
      </c>
      <c r="H57" s="8"/>
    </row>
    <row r="58" spans="1:14" s="4" customFormat="1" ht="108.75" customHeight="1" x14ac:dyDescent="0.2">
      <c r="A58" s="262">
        <v>51</v>
      </c>
      <c r="B58" s="204" t="s">
        <v>142</v>
      </c>
      <c r="C58" s="37">
        <v>2</v>
      </c>
      <c r="D58" s="40"/>
      <c r="E58" s="39">
        <f t="shared" si="19"/>
        <v>0</v>
      </c>
      <c r="F58" s="40"/>
      <c r="G58" s="61">
        <f t="shared" si="20"/>
        <v>0</v>
      </c>
      <c r="H58" s="8"/>
    </row>
    <row r="59" spans="1:14" s="4" customFormat="1" ht="108.75" customHeight="1" x14ac:dyDescent="0.2">
      <c r="A59" s="262">
        <v>52</v>
      </c>
      <c r="B59" s="204" t="s">
        <v>143</v>
      </c>
      <c r="C59" s="37">
        <v>1</v>
      </c>
      <c r="D59" s="40"/>
      <c r="E59" s="39">
        <f t="shared" si="19"/>
        <v>0</v>
      </c>
      <c r="F59" s="40"/>
      <c r="G59" s="61">
        <f t="shared" si="20"/>
        <v>0</v>
      </c>
      <c r="H59" s="8"/>
    </row>
    <row r="60" spans="1:14" s="4" customFormat="1" ht="13.5" customHeight="1" x14ac:dyDescent="0.2">
      <c r="A60" s="262">
        <v>53</v>
      </c>
      <c r="B60" s="204" t="s">
        <v>157</v>
      </c>
      <c r="C60" s="37">
        <v>50</v>
      </c>
      <c r="D60" s="40"/>
      <c r="E60" s="39">
        <f t="shared" si="19"/>
        <v>0</v>
      </c>
      <c r="F60" s="40"/>
      <c r="G60" s="61">
        <f t="shared" si="20"/>
        <v>0</v>
      </c>
      <c r="H60" s="8"/>
    </row>
    <row r="61" spans="1:14" s="4" customFormat="1" ht="79.5" customHeight="1" x14ac:dyDescent="0.2">
      <c r="A61" s="262">
        <v>54</v>
      </c>
      <c r="B61" s="204" t="s">
        <v>144</v>
      </c>
      <c r="C61" s="37">
        <v>2</v>
      </c>
      <c r="D61" s="40"/>
      <c r="E61" s="39">
        <f t="shared" si="19"/>
        <v>0</v>
      </c>
      <c r="F61" s="40"/>
      <c r="G61" s="61">
        <f t="shared" si="20"/>
        <v>0</v>
      </c>
      <c r="H61" s="8"/>
    </row>
    <row r="62" spans="1:14" s="4" customFormat="1" ht="132" customHeight="1" x14ac:dyDescent="0.2">
      <c r="A62" s="262">
        <v>55</v>
      </c>
      <c r="B62" s="204" t="s">
        <v>145</v>
      </c>
      <c r="C62" s="37">
        <v>11</v>
      </c>
      <c r="D62" s="40"/>
      <c r="E62" s="39">
        <f t="shared" si="19"/>
        <v>0</v>
      </c>
      <c r="F62" s="40"/>
      <c r="G62" s="61">
        <f t="shared" si="20"/>
        <v>0</v>
      </c>
      <c r="H62" s="8"/>
    </row>
    <row r="63" spans="1:14" s="4" customFormat="1" ht="124.5" customHeight="1" x14ac:dyDescent="0.2">
      <c r="A63" s="262">
        <v>56</v>
      </c>
      <c r="B63" s="204" t="s">
        <v>146</v>
      </c>
      <c r="C63" s="37">
        <v>0</v>
      </c>
      <c r="D63" s="40"/>
      <c r="E63" s="39">
        <f t="shared" si="19"/>
        <v>0</v>
      </c>
      <c r="F63" s="40"/>
      <c r="G63" s="61">
        <f t="shared" si="20"/>
        <v>0</v>
      </c>
      <c r="H63" s="8"/>
    </row>
    <row r="64" spans="1:14" s="4" customFormat="1" ht="104.25" customHeight="1" x14ac:dyDescent="0.2">
      <c r="A64" s="135">
        <v>57</v>
      </c>
      <c r="B64" s="204" t="s">
        <v>81</v>
      </c>
      <c r="C64" s="37">
        <v>0</v>
      </c>
      <c r="D64" s="40"/>
      <c r="E64" s="39">
        <f t="shared" ref="E64" si="21">C64*D64</f>
        <v>0</v>
      </c>
      <c r="F64" s="40"/>
      <c r="G64" s="61">
        <f t="shared" ref="G64" si="22">C64*F64</f>
        <v>0</v>
      </c>
      <c r="H64" s="8"/>
    </row>
    <row r="65" spans="1:12" s="4" customFormat="1" ht="79.5" customHeight="1" x14ac:dyDescent="0.2">
      <c r="A65" s="262">
        <v>58</v>
      </c>
      <c r="B65" s="264" t="s">
        <v>105</v>
      </c>
      <c r="C65" s="35">
        <v>1</v>
      </c>
      <c r="D65" s="36"/>
      <c r="E65" s="34">
        <f t="shared" ref="E65" si="23">C65*D65</f>
        <v>0</v>
      </c>
      <c r="F65" s="36"/>
      <c r="G65" s="53">
        <f t="shared" ref="G65" si="24">C65*F65</f>
        <v>0</v>
      </c>
      <c r="H65" s="8"/>
      <c r="I65" s="211"/>
    </row>
    <row r="66" spans="1:12" s="4" customFormat="1" ht="24" x14ac:dyDescent="0.2">
      <c r="A66" s="135">
        <v>59</v>
      </c>
      <c r="B66" s="205" t="s">
        <v>150</v>
      </c>
      <c r="C66" s="41">
        <v>3600</v>
      </c>
      <c r="D66" s="38"/>
      <c r="E66" s="42">
        <f>C66*D66</f>
        <v>0</v>
      </c>
      <c r="F66" s="38"/>
      <c r="G66" s="61">
        <f>C66*F66</f>
        <v>0</v>
      </c>
      <c r="H66" s="8"/>
    </row>
    <row r="67" spans="1:12" s="4" customFormat="1" ht="24" x14ac:dyDescent="0.2">
      <c r="A67" s="135">
        <v>60</v>
      </c>
      <c r="B67" s="205" t="s">
        <v>149</v>
      </c>
      <c r="C67" s="41">
        <v>50</v>
      </c>
      <c r="D67" s="38"/>
      <c r="E67" s="42">
        <f>C67*D67</f>
        <v>0</v>
      </c>
      <c r="F67" s="38"/>
      <c r="G67" s="61">
        <f>C67*F67</f>
        <v>0</v>
      </c>
      <c r="H67" s="8"/>
    </row>
    <row r="68" spans="1:12" s="4" customFormat="1" x14ac:dyDescent="0.2">
      <c r="A68" s="134">
        <v>61</v>
      </c>
      <c r="B68" s="205" t="s">
        <v>148</v>
      </c>
      <c r="C68" s="43">
        <v>300</v>
      </c>
      <c r="D68" s="38"/>
      <c r="E68" s="42">
        <f>C68*D68</f>
        <v>0</v>
      </c>
      <c r="F68" s="38"/>
      <c r="G68" s="61">
        <f>C68*F68</f>
        <v>0</v>
      </c>
      <c r="H68" s="8"/>
    </row>
    <row r="69" spans="1:12" s="4" customFormat="1" x14ac:dyDescent="0.2">
      <c r="A69" s="262">
        <v>62</v>
      </c>
      <c r="B69" s="204" t="s">
        <v>52</v>
      </c>
      <c r="C69" s="44">
        <v>1</v>
      </c>
      <c r="D69" s="40"/>
      <c r="E69" s="39">
        <f>C69*D69</f>
        <v>0</v>
      </c>
      <c r="F69" s="40"/>
      <c r="G69" s="61">
        <f>C69*F69</f>
        <v>0</v>
      </c>
      <c r="H69" s="8"/>
    </row>
    <row r="70" spans="1:12" s="4" customFormat="1" x14ac:dyDescent="0.2">
      <c r="A70" s="134">
        <v>63</v>
      </c>
      <c r="B70" s="114" t="s">
        <v>36</v>
      </c>
      <c r="C70" s="115"/>
      <c r="D70" s="116"/>
      <c r="E70" s="117"/>
      <c r="F70" s="118">
        <f>SUM(E55:E69)</f>
        <v>0</v>
      </c>
      <c r="G70" s="127"/>
      <c r="H70" s="8"/>
    </row>
    <row r="71" spans="1:12" s="4" customFormat="1" x14ac:dyDescent="0.2">
      <c r="A71" s="262">
        <v>64</v>
      </c>
      <c r="B71" s="119" t="s">
        <v>37</v>
      </c>
      <c r="C71" s="113"/>
      <c r="D71" s="120"/>
      <c r="E71" s="42"/>
      <c r="F71" s="38">
        <f>SUM(G55:G69)</f>
        <v>0</v>
      </c>
      <c r="G71" s="125"/>
      <c r="H71" s="8"/>
      <c r="L71"/>
    </row>
    <row r="72" spans="1:12" s="4" customFormat="1" x14ac:dyDescent="0.2">
      <c r="A72" s="135">
        <v>65</v>
      </c>
      <c r="B72" s="114" t="s">
        <v>7</v>
      </c>
      <c r="C72" s="113"/>
      <c r="D72" s="120"/>
      <c r="E72" s="42"/>
      <c r="F72" s="203">
        <f>F70+F71</f>
        <v>0</v>
      </c>
      <c r="G72" s="125"/>
      <c r="H72" s="8"/>
    </row>
    <row r="73" spans="1:12" s="4" customFormat="1" ht="12.75" customHeight="1" x14ac:dyDescent="0.2">
      <c r="A73" s="134">
        <v>66</v>
      </c>
      <c r="B73" s="119" t="s">
        <v>38</v>
      </c>
      <c r="C73" s="113"/>
      <c r="D73" s="120"/>
      <c r="E73" s="42"/>
      <c r="F73" s="38">
        <f>F72*1.2</f>
        <v>0</v>
      </c>
      <c r="G73" s="125"/>
      <c r="H73" s="8"/>
    </row>
    <row r="74" spans="1:12" s="4" customFormat="1" ht="12.75" customHeight="1" x14ac:dyDescent="0.2">
      <c r="A74" s="262">
        <v>67</v>
      </c>
      <c r="B74" s="104" t="s">
        <v>70</v>
      </c>
      <c r="C74" s="113"/>
      <c r="D74" s="38"/>
      <c r="E74" s="42"/>
      <c r="F74" s="38"/>
      <c r="G74" s="61"/>
      <c r="H74" s="8"/>
    </row>
    <row r="75" spans="1:12" s="4" customFormat="1" ht="24" x14ac:dyDescent="0.2">
      <c r="A75" s="135">
        <v>68</v>
      </c>
      <c r="B75" s="311" t="s">
        <v>156</v>
      </c>
      <c r="C75" s="35">
        <v>1</v>
      </c>
      <c r="D75" s="36"/>
      <c r="E75" s="34">
        <f>C75*D75</f>
        <v>0</v>
      </c>
      <c r="F75" s="36"/>
      <c r="G75" s="61">
        <f t="shared" ref="G75:G81" si="25">C75*F75</f>
        <v>0</v>
      </c>
      <c r="H75" s="8"/>
    </row>
    <row r="76" spans="1:12" s="4" customFormat="1" ht="13.5" customHeight="1" x14ac:dyDescent="0.2">
      <c r="A76" s="134">
        <v>69</v>
      </c>
      <c r="B76" s="312" t="s">
        <v>73</v>
      </c>
      <c r="C76" s="10">
        <v>26</v>
      </c>
      <c r="D76" s="6"/>
      <c r="E76" s="13">
        <f t="shared" ref="E76:E78" si="26">C76*D76</f>
        <v>0</v>
      </c>
      <c r="F76" s="6"/>
      <c r="G76" s="126">
        <f t="shared" si="25"/>
        <v>0</v>
      </c>
      <c r="H76" s="8"/>
    </row>
    <row r="77" spans="1:12" s="4" customFormat="1" ht="12.75" customHeight="1" x14ac:dyDescent="0.2">
      <c r="A77" s="262">
        <v>70</v>
      </c>
      <c r="B77" s="312" t="s">
        <v>88</v>
      </c>
      <c r="C77" s="10">
        <v>26</v>
      </c>
      <c r="D77" s="6"/>
      <c r="E77" s="15">
        <f>C77*D77</f>
        <v>0</v>
      </c>
      <c r="F77" s="6"/>
      <c r="G77" s="126">
        <f>C77*F77</f>
        <v>0</v>
      </c>
      <c r="H77" s="8"/>
    </row>
    <row r="78" spans="1:12" s="4" customFormat="1" ht="36.75" customHeight="1" x14ac:dyDescent="0.2">
      <c r="A78" s="135">
        <v>71</v>
      </c>
      <c r="B78" s="313" t="s">
        <v>72</v>
      </c>
      <c r="C78" s="44">
        <v>1</v>
      </c>
      <c r="D78" s="40"/>
      <c r="E78" s="39">
        <f t="shared" si="26"/>
        <v>0</v>
      </c>
      <c r="F78" s="40"/>
      <c r="G78" s="61">
        <f t="shared" si="25"/>
        <v>0</v>
      </c>
      <c r="H78" s="8"/>
    </row>
    <row r="79" spans="1:12" s="4" customFormat="1" ht="15" customHeight="1" x14ac:dyDescent="0.2">
      <c r="A79" s="134">
        <v>72</v>
      </c>
      <c r="B79" s="265" t="s">
        <v>148</v>
      </c>
      <c r="C79" s="11">
        <v>2400</v>
      </c>
      <c r="D79" s="6"/>
      <c r="E79" s="13">
        <f>C79*D79</f>
        <v>0</v>
      </c>
      <c r="F79" s="12"/>
      <c r="G79" s="126">
        <f>C79*F79</f>
        <v>0</v>
      </c>
      <c r="H79" s="8"/>
    </row>
    <row r="80" spans="1:12" s="4" customFormat="1" ht="24" x14ac:dyDescent="0.2">
      <c r="A80" s="134">
        <v>73</v>
      </c>
      <c r="B80" s="265" t="s">
        <v>74</v>
      </c>
      <c r="C80" s="10">
        <v>3400</v>
      </c>
      <c r="D80" s="6"/>
      <c r="E80" s="15">
        <f>C80*D80</f>
        <v>0</v>
      </c>
      <c r="F80" s="6"/>
      <c r="G80" s="126">
        <f t="shared" si="25"/>
        <v>0</v>
      </c>
      <c r="H80" s="8"/>
    </row>
    <row r="81" spans="1:8" s="4" customFormat="1" x14ac:dyDescent="0.2">
      <c r="A81" s="262">
        <v>74</v>
      </c>
      <c r="B81" s="314" t="s">
        <v>71</v>
      </c>
      <c r="C81" s="44">
        <v>1</v>
      </c>
      <c r="D81" s="38"/>
      <c r="E81" s="39">
        <f>C81*D81</f>
        <v>0</v>
      </c>
      <c r="F81" s="38"/>
      <c r="G81" s="61">
        <f t="shared" si="25"/>
        <v>0</v>
      </c>
      <c r="H81" s="8"/>
    </row>
    <row r="82" spans="1:8" s="4" customFormat="1" x14ac:dyDescent="0.2">
      <c r="A82" s="135">
        <v>75</v>
      </c>
      <c r="B82" s="114" t="s">
        <v>36</v>
      </c>
      <c r="C82" s="115"/>
      <c r="D82" s="116"/>
      <c r="E82" s="117"/>
      <c r="F82" s="118">
        <f>SUM(E74:E81)</f>
        <v>0</v>
      </c>
      <c r="G82" s="127"/>
      <c r="H82" s="8"/>
    </row>
    <row r="83" spans="1:8" s="4" customFormat="1" x14ac:dyDescent="0.2">
      <c r="A83" s="134">
        <v>76</v>
      </c>
      <c r="B83" s="119" t="s">
        <v>37</v>
      </c>
      <c r="C83" s="113"/>
      <c r="D83" s="120"/>
      <c r="E83" s="42"/>
      <c r="F83" s="38">
        <f>SUM(G74:G81)</f>
        <v>0</v>
      </c>
      <c r="G83" s="125"/>
      <c r="H83" s="8"/>
    </row>
    <row r="84" spans="1:8" s="4" customFormat="1" x14ac:dyDescent="0.2">
      <c r="A84" s="262">
        <v>77</v>
      </c>
      <c r="B84" s="114" t="s">
        <v>7</v>
      </c>
      <c r="C84" s="113"/>
      <c r="D84" s="120"/>
      <c r="E84" s="42"/>
      <c r="F84" s="249">
        <f>F82+F83</f>
        <v>0</v>
      </c>
      <c r="G84" s="125"/>
      <c r="H84" s="8"/>
    </row>
    <row r="85" spans="1:8" s="4" customFormat="1" ht="12.75" customHeight="1" x14ac:dyDescent="0.2">
      <c r="A85" s="135">
        <v>78</v>
      </c>
      <c r="B85" s="119" t="s">
        <v>38</v>
      </c>
      <c r="C85" s="113"/>
      <c r="D85" s="120"/>
      <c r="E85" s="42"/>
      <c r="F85" s="38">
        <f>F84*1.2</f>
        <v>0</v>
      </c>
      <c r="G85" s="125"/>
      <c r="H85" s="8"/>
    </row>
    <row r="86" spans="1:8" s="4" customFormat="1" ht="12.75" customHeight="1" x14ac:dyDescent="0.2">
      <c r="A86" s="262">
        <v>79</v>
      </c>
      <c r="B86" s="104" t="s">
        <v>152</v>
      </c>
      <c r="C86" s="113"/>
      <c r="D86" s="38"/>
      <c r="E86" s="42"/>
      <c r="F86" s="38"/>
      <c r="G86" s="61"/>
      <c r="H86" s="8"/>
    </row>
    <row r="87" spans="1:8" s="4" customFormat="1" ht="24" x14ac:dyDescent="0.2">
      <c r="A87" s="135">
        <v>80</v>
      </c>
      <c r="B87" s="45" t="s">
        <v>151</v>
      </c>
      <c r="C87" s="9">
        <v>3600</v>
      </c>
      <c r="D87" s="12"/>
      <c r="E87" s="13">
        <f t="shared" ref="E87:E92" si="27">C87*D87</f>
        <v>0</v>
      </c>
      <c r="F87" s="12"/>
      <c r="G87" s="126">
        <f t="shared" ref="G87:G92" si="28">C87*F87</f>
        <v>0</v>
      </c>
      <c r="H87" s="8"/>
    </row>
    <row r="88" spans="1:8" s="4" customFormat="1" ht="15" customHeight="1" x14ac:dyDescent="0.2">
      <c r="A88" s="134">
        <v>81</v>
      </c>
      <c r="B88" s="45" t="s">
        <v>148</v>
      </c>
      <c r="C88" s="11">
        <v>1500</v>
      </c>
      <c r="D88" s="6"/>
      <c r="E88" s="13">
        <f>C88*D88</f>
        <v>0</v>
      </c>
      <c r="F88" s="12"/>
      <c r="G88" s="126">
        <f>C88*F88</f>
        <v>0</v>
      </c>
      <c r="H88" s="8"/>
    </row>
    <row r="89" spans="1:8" s="4" customFormat="1" x14ac:dyDescent="0.2">
      <c r="A89" s="262">
        <v>82</v>
      </c>
      <c r="B89" s="45" t="s">
        <v>65</v>
      </c>
      <c r="C89" s="9">
        <v>94</v>
      </c>
      <c r="D89" s="12"/>
      <c r="E89" s="13">
        <f t="shared" ref="E89" si="29">C89*D89</f>
        <v>0</v>
      </c>
      <c r="F89" s="12"/>
      <c r="G89" s="126">
        <f t="shared" ref="G89" si="30">C89*F89</f>
        <v>0</v>
      </c>
      <c r="H89" s="8"/>
    </row>
    <row r="90" spans="1:8" s="4" customFormat="1" x14ac:dyDescent="0.2">
      <c r="A90" s="135">
        <v>83</v>
      </c>
      <c r="B90" s="45" t="s">
        <v>64</v>
      </c>
      <c r="C90" s="9">
        <v>94</v>
      </c>
      <c r="D90" s="12"/>
      <c r="E90" s="13">
        <f t="shared" si="27"/>
        <v>0</v>
      </c>
      <c r="F90" s="12"/>
      <c r="G90" s="126">
        <f t="shared" si="28"/>
        <v>0</v>
      </c>
      <c r="H90" s="8"/>
    </row>
    <row r="91" spans="1:8" s="4" customFormat="1" x14ac:dyDescent="0.2">
      <c r="A91" s="134">
        <v>84</v>
      </c>
      <c r="B91" s="45" t="s">
        <v>15</v>
      </c>
      <c r="C91" s="9">
        <v>200</v>
      </c>
      <c r="D91" s="12"/>
      <c r="E91" s="13">
        <f t="shared" si="27"/>
        <v>0</v>
      </c>
      <c r="F91" s="12"/>
      <c r="G91" s="126">
        <f t="shared" si="28"/>
        <v>0</v>
      </c>
      <c r="H91" s="8"/>
    </row>
    <row r="92" spans="1:8" s="4" customFormat="1" x14ac:dyDescent="0.2">
      <c r="A92" s="262">
        <v>85</v>
      </c>
      <c r="B92" s="45" t="s">
        <v>153</v>
      </c>
      <c r="C92" s="11">
        <v>1</v>
      </c>
      <c r="D92" s="6"/>
      <c r="E92" s="13">
        <f t="shared" si="27"/>
        <v>0</v>
      </c>
      <c r="F92" s="12"/>
      <c r="G92" s="126">
        <f t="shared" si="28"/>
        <v>0</v>
      </c>
      <c r="H92" s="8"/>
    </row>
    <row r="93" spans="1:8" s="4" customFormat="1" x14ac:dyDescent="0.2">
      <c r="A93" s="135">
        <v>86</v>
      </c>
      <c r="B93" s="45" t="s">
        <v>56</v>
      </c>
      <c r="C93" s="11">
        <v>1</v>
      </c>
      <c r="D93" s="6"/>
      <c r="E93" s="13">
        <f>C93*D93</f>
        <v>0</v>
      </c>
      <c r="F93" s="12"/>
      <c r="G93" s="126">
        <f>C93*F93</f>
        <v>0</v>
      </c>
      <c r="H93" s="8"/>
    </row>
    <row r="94" spans="1:8" s="4" customFormat="1" x14ac:dyDescent="0.2">
      <c r="A94" s="134">
        <v>87</v>
      </c>
      <c r="B94" s="45" t="s">
        <v>55</v>
      </c>
      <c r="C94" s="11">
        <v>1</v>
      </c>
      <c r="D94" s="6"/>
      <c r="E94" s="13">
        <f>C94*D94</f>
        <v>0</v>
      </c>
      <c r="F94" s="12"/>
      <c r="G94" s="126">
        <f>C94*F94</f>
        <v>0</v>
      </c>
      <c r="H94" s="8"/>
    </row>
    <row r="95" spans="1:8" s="4" customFormat="1" x14ac:dyDescent="0.2">
      <c r="A95" s="262">
        <v>88</v>
      </c>
      <c r="B95" s="114" t="s">
        <v>36</v>
      </c>
      <c r="C95" s="115"/>
      <c r="D95" s="116"/>
      <c r="E95" s="117"/>
      <c r="F95" s="118">
        <f>SUM(E87:E94)</f>
        <v>0</v>
      </c>
      <c r="G95" s="127"/>
      <c r="H95" s="8"/>
    </row>
    <row r="96" spans="1:8" s="4" customFormat="1" x14ac:dyDescent="0.2">
      <c r="A96" s="135">
        <v>89</v>
      </c>
      <c r="B96" s="119" t="s">
        <v>37</v>
      </c>
      <c r="C96" s="113"/>
      <c r="D96" s="120"/>
      <c r="E96" s="42"/>
      <c r="F96" s="38">
        <f>SUM(G87:G94)</f>
        <v>0</v>
      </c>
      <c r="G96" s="125"/>
      <c r="H96" s="8"/>
    </row>
    <row r="97" spans="1:8" s="4" customFormat="1" x14ac:dyDescent="0.2">
      <c r="A97" s="134">
        <v>90</v>
      </c>
      <c r="B97" s="114" t="s">
        <v>7</v>
      </c>
      <c r="C97" s="244"/>
      <c r="D97" s="120"/>
      <c r="E97" s="42"/>
      <c r="F97" s="121">
        <f>F95+F96</f>
        <v>0</v>
      </c>
      <c r="G97" s="125"/>
      <c r="H97" s="8"/>
    </row>
    <row r="98" spans="1:8" s="4" customFormat="1" ht="12.75" customHeight="1" thickBot="1" x14ac:dyDescent="0.25">
      <c r="A98" s="54">
        <v>91</v>
      </c>
      <c r="B98" s="128" t="s">
        <v>38</v>
      </c>
      <c r="C98" s="129"/>
      <c r="D98" s="130"/>
      <c r="E98" s="131"/>
      <c r="F98" s="132">
        <f>F97*1.2</f>
        <v>0</v>
      </c>
      <c r="G98" s="133"/>
      <c r="H98" s="8"/>
    </row>
    <row r="99" spans="1:8" ht="12" customHeight="1" thickBot="1" x14ac:dyDescent="0.25">
      <c r="A99" s="55"/>
      <c r="B99" s="18"/>
      <c r="C99" s="56"/>
      <c r="D99" s="57"/>
      <c r="E99" s="58"/>
      <c r="F99" s="57"/>
      <c r="G99" s="59"/>
    </row>
    <row r="100" spans="1:8" x14ac:dyDescent="0.2">
      <c r="A100" s="267" t="s">
        <v>6</v>
      </c>
      <c r="B100" s="268"/>
      <c r="C100" s="269"/>
      <c r="D100" s="270"/>
      <c r="E100" s="271"/>
      <c r="F100" s="270"/>
      <c r="G100" s="272">
        <f>SUM(E7:E99)</f>
        <v>0</v>
      </c>
    </row>
    <row r="101" spans="1:8" x14ac:dyDescent="0.2">
      <c r="A101" s="273" t="s">
        <v>8</v>
      </c>
      <c r="B101" s="274"/>
      <c r="C101" s="275" t="s">
        <v>11</v>
      </c>
      <c r="D101" s="276"/>
      <c r="E101" s="277"/>
      <c r="F101" s="276"/>
      <c r="G101" s="278">
        <f>SUM(G7:G99)</f>
        <v>0</v>
      </c>
    </row>
    <row r="102" spans="1:8" ht="15.75" thickBot="1" x14ac:dyDescent="0.3">
      <c r="A102" s="279" t="s">
        <v>7</v>
      </c>
      <c r="B102" s="280"/>
      <c r="C102" s="281"/>
      <c r="D102" s="282"/>
      <c r="E102" s="283"/>
      <c r="F102" s="282"/>
      <c r="G102" s="284">
        <f>G100+G101</f>
        <v>0</v>
      </c>
    </row>
  </sheetData>
  <mergeCells count="2">
    <mergeCell ref="D4:E4"/>
    <mergeCell ref="F4:G4"/>
  </mergeCells>
  <pageMargins left="0.70866141732283472" right="0.70866141732283472" top="0.78740157480314965" bottom="0.78740157480314965" header="0.31496062992125984" footer="0.31496062992125984"/>
  <pageSetup paperSize="9" scale="80" orientation="landscape" horizontalDpi="4294967293" vertic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H55"/>
  <sheetViews>
    <sheetView workbookViewId="0">
      <selection activeCell="E18" sqref="E18"/>
    </sheetView>
  </sheetViews>
  <sheetFormatPr defaultRowHeight="12.75" x14ac:dyDescent="0.2"/>
  <cols>
    <col min="1" max="1" width="4.28515625" customWidth="1"/>
    <col min="2" max="2" width="45.140625" customWidth="1"/>
    <col min="3" max="3" width="7.28515625" customWidth="1"/>
    <col min="4" max="4" width="11.5703125" customWidth="1"/>
    <col min="5" max="5" width="10.85546875" customWidth="1"/>
    <col min="6" max="6" width="9.42578125" customWidth="1"/>
    <col min="7" max="7" width="16" customWidth="1"/>
    <col min="8" max="8" width="19.7109375" style="18" customWidth="1"/>
  </cols>
  <sheetData>
    <row r="1" spans="1:8" ht="7.5" customHeight="1" thickBot="1" x14ac:dyDescent="0.25">
      <c r="A1" s="2"/>
      <c r="B1" s="2"/>
      <c r="C1" s="1"/>
      <c r="D1" s="2"/>
      <c r="E1" s="2"/>
      <c r="F1" s="2"/>
      <c r="G1" s="2"/>
    </row>
    <row r="2" spans="1:8" ht="21" thickBot="1" x14ac:dyDescent="0.35">
      <c r="A2" s="28"/>
      <c r="B2" s="29" t="s">
        <v>119</v>
      </c>
      <c r="C2" s="30"/>
      <c r="D2" s="31"/>
      <c r="E2" s="31"/>
      <c r="F2" s="31"/>
      <c r="G2" s="32"/>
      <c r="H2" s="67"/>
    </row>
    <row r="3" spans="1:8" ht="8.25" customHeight="1" thickBot="1" x14ac:dyDescent="0.25">
      <c r="A3" s="51"/>
      <c r="B3" s="3"/>
      <c r="C3" s="1"/>
      <c r="D3" s="2"/>
      <c r="E3" s="2"/>
      <c r="F3" s="2"/>
      <c r="G3" s="2"/>
      <c r="H3" s="67"/>
    </row>
    <row r="4" spans="1:8" x14ac:dyDescent="0.2">
      <c r="A4" s="168" t="s">
        <v>0</v>
      </c>
      <c r="B4" s="169" t="s">
        <v>1</v>
      </c>
      <c r="C4" s="170" t="s">
        <v>2</v>
      </c>
      <c r="D4" s="322" t="s">
        <v>9</v>
      </c>
      <c r="E4" s="325"/>
      <c r="F4" s="322" t="s">
        <v>10</v>
      </c>
      <c r="G4" s="323"/>
      <c r="H4" s="67"/>
    </row>
    <row r="5" spans="1:8" x14ac:dyDescent="0.2">
      <c r="A5" s="171"/>
      <c r="B5" s="172"/>
      <c r="C5" s="173" t="s">
        <v>3</v>
      </c>
      <c r="D5" s="174" t="s">
        <v>4</v>
      </c>
      <c r="E5" s="175" t="s">
        <v>5</v>
      </c>
      <c r="F5" s="174" t="s">
        <v>4</v>
      </c>
      <c r="G5" s="176" t="s">
        <v>5</v>
      </c>
      <c r="H5" s="67"/>
    </row>
    <row r="6" spans="1:8" ht="9" customHeight="1" x14ac:dyDescent="0.2">
      <c r="A6" s="189"/>
      <c r="B6" s="190"/>
      <c r="C6" s="190"/>
      <c r="D6" s="190"/>
      <c r="E6" s="190"/>
      <c r="F6" s="190"/>
      <c r="G6" s="191"/>
      <c r="H6"/>
    </row>
    <row r="7" spans="1:8" s="4" customFormat="1" ht="12.75" customHeight="1" x14ac:dyDescent="0.2">
      <c r="A7" s="219"/>
      <c r="B7" s="192" t="s">
        <v>154</v>
      </c>
      <c r="C7" s="11"/>
      <c r="D7" s="193"/>
      <c r="E7" s="194"/>
      <c r="F7" s="195"/>
      <c r="G7" s="196"/>
      <c r="H7" s="67"/>
    </row>
    <row r="8" spans="1:8" x14ac:dyDescent="0.2">
      <c r="A8" s="219">
        <v>1</v>
      </c>
      <c r="B8" s="45" t="s">
        <v>19</v>
      </c>
      <c r="C8" s="11">
        <v>1000</v>
      </c>
      <c r="D8" s="12"/>
      <c r="E8" s="13">
        <f t="shared" ref="E8:E16" si="0">C8*D8</f>
        <v>0</v>
      </c>
      <c r="F8" s="12"/>
      <c r="G8" s="53">
        <f t="shared" ref="G8:G16" si="1">C8*F8</f>
        <v>0</v>
      </c>
      <c r="H8" s="67"/>
    </row>
    <row r="9" spans="1:8" x14ac:dyDescent="0.2">
      <c r="A9" s="219">
        <v>2</v>
      </c>
      <c r="B9" s="45" t="s">
        <v>20</v>
      </c>
      <c r="C9" s="9">
        <v>1400</v>
      </c>
      <c r="D9" s="12"/>
      <c r="E9" s="13">
        <f t="shared" si="0"/>
        <v>0</v>
      </c>
      <c r="F9" s="12"/>
      <c r="G9" s="53">
        <f t="shared" si="1"/>
        <v>0</v>
      </c>
      <c r="H9" s="67"/>
    </row>
    <row r="10" spans="1:8" x14ac:dyDescent="0.2">
      <c r="A10" s="219">
        <v>3</v>
      </c>
      <c r="B10" s="45" t="s">
        <v>47</v>
      </c>
      <c r="C10" s="9">
        <v>0</v>
      </c>
      <c r="D10" s="12"/>
      <c r="E10" s="13">
        <f t="shared" ref="E10" si="2">C10*D10</f>
        <v>0</v>
      </c>
      <c r="F10" s="12"/>
      <c r="G10" s="53">
        <f t="shared" ref="G10" si="3">C10*F10</f>
        <v>0</v>
      </c>
      <c r="H10" s="67"/>
    </row>
    <row r="11" spans="1:8" x14ac:dyDescent="0.2">
      <c r="A11" s="219">
        <v>4</v>
      </c>
      <c r="B11" s="62" t="s">
        <v>21</v>
      </c>
      <c r="C11" s="9">
        <v>16</v>
      </c>
      <c r="D11" s="12"/>
      <c r="E11" s="13">
        <f t="shared" si="0"/>
        <v>0</v>
      </c>
      <c r="F11" s="12"/>
      <c r="G11" s="53">
        <f t="shared" si="1"/>
        <v>0</v>
      </c>
      <c r="H11" s="324"/>
    </row>
    <row r="12" spans="1:8" x14ac:dyDescent="0.2">
      <c r="A12" s="219">
        <v>5</v>
      </c>
      <c r="B12" s="75" t="s">
        <v>22</v>
      </c>
      <c r="C12" s="10">
        <v>1</v>
      </c>
      <c r="D12" s="66"/>
      <c r="E12" s="47">
        <f t="shared" si="0"/>
        <v>0</v>
      </c>
      <c r="F12" s="66"/>
      <c r="G12" s="53">
        <f t="shared" si="1"/>
        <v>0</v>
      </c>
      <c r="H12" s="324"/>
    </row>
    <row r="13" spans="1:8" x14ac:dyDescent="0.2">
      <c r="A13" s="219">
        <v>6</v>
      </c>
      <c r="B13" s="75" t="s">
        <v>23</v>
      </c>
      <c r="C13" s="11">
        <v>1</v>
      </c>
      <c r="D13" s="66"/>
      <c r="E13" s="47">
        <f t="shared" si="0"/>
        <v>0</v>
      </c>
      <c r="F13" s="66"/>
      <c r="G13" s="53">
        <f t="shared" si="1"/>
        <v>0</v>
      </c>
      <c r="H13" s="67"/>
    </row>
    <row r="14" spans="1:8" x14ac:dyDescent="0.2">
      <c r="A14" s="219">
        <v>7</v>
      </c>
      <c r="B14" s="75" t="s">
        <v>80</v>
      </c>
      <c r="C14" s="10">
        <v>16</v>
      </c>
      <c r="D14" s="66"/>
      <c r="E14" s="47">
        <f t="shared" si="0"/>
        <v>0</v>
      </c>
      <c r="F14" s="66"/>
      <c r="G14" s="53">
        <f t="shared" si="1"/>
        <v>0</v>
      </c>
    </row>
    <row r="15" spans="1:8" x14ac:dyDescent="0.2">
      <c r="A15" s="219">
        <v>8</v>
      </c>
      <c r="B15" s="75" t="s">
        <v>24</v>
      </c>
      <c r="C15" s="10">
        <v>6</v>
      </c>
      <c r="D15" s="66"/>
      <c r="E15" s="47">
        <f t="shared" si="0"/>
        <v>0</v>
      </c>
      <c r="F15" s="66"/>
      <c r="G15" s="53">
        <f t="shared" si="1"/>
        <v>0</v>
      </c>
      <c r="H15" s="67"/>
    </row>
    <row r="16" spans="1:8" ht="12.75" customHeight="1" x14ac:dyDescent="0.2">
      <c r="A16" s="319">
        <v>9</v>
      </c>
      <c r="B16" s="326" t="s">
        <v>86</v>
      </c>
      <c r="C16" s="81">
        <v>1</v>
      </c>
      <c r="D16" s="86"/>
      <c r="E16" s="83">
        <f t="shared" si="0"/>
        <v>0</v>
      </c>
      <c r="F16" s="84"/>
      <c r="G16" s="85">
        <f t="shared" si="1"/>
        <v>0</v>
      </c>
      <c r="H16" s="67"/>
    </row>
    <row r="17" spans="1:8" ht="104.25" customHeight="1" x14ac:dyDescent="0.2">
      <c r="A17" s="319"/>
      <c r="B17" s="326"/>
      <c r="C17" s="76"/>
      <c r="D17" s="77"/>
      <c r="E17" s="78"/>
      <c r="F17" s="79"/>
      <c r="G17" s="80"/>
    </row>
    <row r="18" spans="1:8" ht="81" customHeight="1" x14ac:dyDescent="0.2">
      <c r="A18" s="219">
        <v>10</v>
      </c>
      <c r="B18" s="111" t="s">
        <v>84</v>
      </c>
      <c r="C18" s="10">
        <v>2</v>
      </c>
      <c r="D18" s="23"/>
      <c r="E18" s="65">
        <f t="shared" ref="E18:E25" si="4">C18*D18</f>
        <v>0</v>
      </c>
      <c r="F18" s="66"/>
      <c r="G18" s="48">
        <f t="shared" ref="G18:G25" si="5">C18*F18</f>
        <v>0</v>
      </c>
      <c r="H18" s="261"/>
    </row>
    <row r="19" spans="1:8" s="4" customFormat="1" ht="86.25" customHeight="1" x14ac:dyDescent="0.2">
      <c r="A19" s="262">
        <v>11</v>
      </c>
      <c r="B19" s="310" t="s">
        <v>147</v>
      </c>
      <c r="C19" s="37">
        <v>0</v>
      </c>
      <c r="D19" s="40"/>
      <c r="E19" s="39">
        <f>C19*D19</f>
        <v>0</v>
      </c>
      <c r="F19" s="38"/>
      <c r="G19" s="61">
        <f>C19*F19</f>
        <v>0</v>
      </c>
      <c r="H19" s="8"/>
    </row>
    <row r="20" spans="1:8" ht="89.25" customHeight="1" x14ac:dyDescent="0.2">
      <c r="A20" s="219">
        <v>12</v>
      </c>
      <c r="B20" s="63" t="s">
        <v>87</v>
      </c>
      <c r="C20" s="11">
        <v>1</v>
      </c>
      <c r="D20" s="23"/>
      <c r="E20" s="65">
        <f t="shared" si="4"/>
        <v>0</v>
      </c>
      <c r="F20" s="66"/>
      <c r="G20" s="48">
        <f t="shared" si="5"/>
        <v>0</v>
      </c>
      <c r="H20" s="68"/>
    </row>
    <row r="21" spans="1:8" x14ac:dyDescent="0.2">
      <c r="A21" s="248">
        <v>13</v>
      </c>
      <c r="B21" s="63" t="s">
        <v>25</v>
      </c>
      <c r="C21" s="11">
        <v>1</v>
      </c>
      <c r="D21" s="23"/>
      <c r="E21" s="65">
        <f t="shared" si="4"/>
        <v>0</v>
      </c>
      <c r="F21" s="66"/>
      <c r="G21" s="48">
        <f>C21*F21</f>
        <v>0</v>
      </c>
      <c r="H21" s="247"/>
    </row>
    <row r="22" spans="1:8" x14ac:dyDescent="0.2">
      <c r="A22" s="248">
        <v>14</v>
      </c>
      <c r="B22" s="63" t="s">
        <v>76</v>
      </c>
      <c r="C22" s="11">
        <v>1</v>
      </c>
      <c r="D22" s="23"/>
      <c r="E22" s="65">
        <f t="shared" ref="E22" si="6">C22*D22</f>
        <v>0</v>
      </c>
      <c r="F22" s="66"/>
      <c r="G22" s="48">
        <f>C22*F22</f>
        <v>0</v>
      </c>
      <c r="H22" s="247"/>
    </row>
    <row r="23" spans="1:8" x14ac:dyDescent="0.2">
      <c r="A23" s="219">
        <v>15</v>
      </c>
      <c r="B23" s="63" t="s">
        <v>77</v>
      </c>
      <c r="C23" s="11">
        <v>1</v>
      </c>
      <c r="D23" s="23"/>
      <c r="E23" s="65">
        <f t="shared" si="4"/>
        <v>0</v>
      </c>
      <c r="F23" s="66"/>
      <c r="G23" s="48">
        <f>C23*F23</f>
        <v>0</v>
      </c>
      <c r="H23" s="324"/>
    </row>
    <row r="24" spans="1:8" ht="53.25" customHeight="1" x14ac:dyDescent="0.2">
      <c r="A24" s="259">
        <v>16</v>
      </c>
      <c r="B24" s="63" t="s">
        <v>79</v>
      </c>
      <c r="C24" s="11">
        <v>1</v>
      </c>
      <c r="D24" s="23"/>
      <c r="E24" s="65">
        <f t="shared" ref="E24" si="7">C24*D24</f>
        <v>0</v>
      </c>
      <c r="F24" s="66"/>
      <c r="G24" s="48">
        <f>C24*F24</f>
        <v>0</v>
      </c>
      <c r="H24" s="324"/>
    </row>
    <row r="25" spans="1:8" ht="46.5" customHeight="1" x14ac:dyDescent="0.2">
      <c r="A25" s="219">
        <v>17</v>
      </c>
      <c r="B25" s="112" t="s">
        <v>78</v>
      </c>
      <c r="C25" s="10">
        <v>1</v>
      </c>
      <c r="D25" s="66"/>
      <c r="E25" s="47">
        <f t="shared" si="4"/>
        <v>0</v>
      </c>
      <c r="F25" s="66"/>
      <c r="G25" s="48">
        <f t="shared" si="5"/>
        <v>0</v>
      </c>
      <c r="H25" s="324"/>
    </row>
    <row r="26" spans="1:8" ht="126.75" customHeight="1" x14ac:dyDescent="0.2">
      <c r="A26" s="255">
        <v>18</v>
      </c>
      <c r="B26" s="112" t="s">
        <v>85</v>
      </c>
      <c r="C26" s="10">
        <v>1</v>
      </c>
      <c r="D26" s="66"/>
      <c r="E26" s="47">
        <f t="shared" ref="E26" si="8">C26*D26</f>
        <v>0</v>
      </c>
      <c r="F26" s="66"/>
      <c r="G26" s="48">
        <f t="shared" ref="G26" si="9">C26*F26</f>
        <v>0</v>
      </c>
      <c r="H26" s="254"/>
    </row>
    <row r="27" spans="1:8" ht="15" customHeight="1" x14ac:dyDescent="0.2">
      <c r="A27" s="319">
        <v>19</v>
      </c>
      <c r="B27" s="320" t="s">
        <v>118</v>
      </c>
      <c r="C27" s="81">
        <v>1</v>
      </c>
      <c r="D27" s="82"/>
      <c r="E27" s="83">
        <f t="shared" ref="E27" si="10">C27*D27</f>
        <v>0</v>
      </c>
      <c r="F27" s="84"/>
      <c r="G27" s="198">
        <f t="shared" ref="G27" si="11">C27*F27</f>
        <v>0</v>
      </c>
      <c r="H27" s="197"/>
    </row>
    <row r="28" spans="1:8" ht="51" customHeight="1" x14ac:dyDescent="0.2">
      <c r="A28" s="319"/>
      <c r="B28" s="321"/>
      <c r="C28" s="76"/>
      <c r="D28" s="77"/>
      <c r="E28" s="78"/>
      <c r="F28" s="199"/>
      <c r="G28" s="80"/>
      <c r="H28" s="67"/>
    </row>
    <row r="29" spans="1:8" ht="26.25" customHeight="1" x14ac:dyDescent="0.2">
      <c r="A29" s="262">
        <v>20</v>
      </c>
      <c r="B29" s="266" t="s">
        <v>115</v>
      </c>
      <c r="C29" s="10">
        <v>7</v>
      </c>
      <c r="D29" s="23"/>
      <c r="E29" s="83">
        <f>C29*D29</f>
        <v>0</v>
      </c>
      <c r="F29" s="66"/>
      <c r="G29" s="85">
        <f>C29*F29</f>
        <v>0</v>
      </c>
      <c r="H29" s="67"/>
    </row>
    <row r="30" spans="1:8" ht="15" customHeight="1" x14ac:dyDescent="0.2">
      <c r="A30" s="319">
        <v>21</v>
      </c>
      <c r="B30" s="320" t="s">
        <v>114</v>
      </c>
      <c r="C30" s="81">
        <v>1</v>
      </c>
      <c r="D30" s="82"/>
      <c r="E30" s="83">
        <f t="shared" ref="E30" si="12">C30*D30</f>
        <v>0</v>
      </c>
      <c r="F30" s="84"/>
      <c r="G30" s="198">
        <f t="shared" ref="G30" si="13">C30*F30</f>
        <v>0</v>
      </c>
      <c r="H30" s="197"/>
    </row>
    <row r="31" spans="1:8" ht="76.5" customHeight="1" x14ac:dyDescent="0.2">
      <c r="A31" s="319"/>
      <c r="B31" s="321"/>
      <c r="C31" s="76"/>
      <c r="D31" s="77"/>
      <c r="E31" s="78"/>
      <c r="F31" s="199"/>
      <c r="G31" s="80"/>
      <c r="H31" s="67"/>
    </row>
    <row r="32" spans="1:8" ht="15" customHeight="1" x14ac:dyDescent="0.2">
      <c r="A32" s="319">
        <v>22</v>
      </c>
      <c r="B32" s="320" t="s">
        <v>113</v>
      </c>
      <c r="C32" s="81">
        <v>6</v>
      </c>
      <c r="D32" s="82"/>
      <c r="E32" s="83">
        <f t="shared" ref="E32" si="14">C32*D32</f>
        <v>0</v>
      </c>
      <c r="F32" s="84"/>
      <c r="G32" s="198">
        <f t="shared" ref="G32" si="15">C32*F32</f>
        <v>0</v>
      </c>
      <c r="H32" s="197"/>
    </row>
    <row r="33" spans="1:8" ht="135" customHeight="1" x14ac:dyDescent="0.2">
      <c r="A33" s="319"/>
      <c r="B33" s="321"/>
      <c r="C33" s="76"/>
      <c r="D33" s="77"/>
      <c r="E33" s="78"/>
      <c r="F33" s="199"/>
      <c r="G33" s="80"/>
      <c r="H33" s="67"/>
    </row>
    <row r="34" spans="1:8" ht="15" customHeight="1" x14ac:dyDescent="0.2">
      <c r="A34" s="319">
        <v>23</v>
      </c>
      <c r="B34" s="320" t="s">
        <v>116</v>
      </c>
      <c r="C34" s="81">
        <v>5</v>
      </c>
      <c r="D34" s="82"/>
      <c r="E34" s="83">
        <f t="shared" ref="E34" si="16">C34*D34</f>
        <v>0</v>
      </c>
      <c r="F34" s="84"/>
      <c r="G34" s="198">
        <f t="shared" ref="G34" si="17">C34*F34</f>
        <v>0</v>
      </c>
      <c r="H34" s="197"/>
    </row>
    <row r="35" spans="1:8" ht="135.75" customHeight="1" x14ac:dyDescent="0.2">
      <c r="A35" s="319"/>
      <c r="B35" s="321"/>
      <c r="C35" s="76"/>
      <c r="D35" s="77"/>
      <c r="E35" s="78"/>
      <c r="F35" s="199"/>
      <c r="G35" s="80"/>
      <c r="H35" s="67"/>
    </row>
    <row r="36" spans="1:8" ht="26.25" customHeight="1" x14ac:dyDescent="0.2">
      <c r="A36" s="262">
        <v>24</v>
      </c>
      <c r="B36" s="266" t="s">
        <v>117</v>
      </c>
      <c r="C36" s="10">
        <v>7</v>
      </c>
      <c r="D36" s="23"/>
      <c r="E36" s="83">
        <f>C36*D36</f>
        <v>0</v>
      </c>
      <c r="F36" s="66"/>
      <c r="G36" s="85">
        <f>C36*F36</f>
        <v>0</v>
      </c>
      <c r="H36" s="67"/>
    </row>
    <row r="37" spans="1:8" ht="51.75" customHeight="1" x14ac:dyDescent="0.2">
      <c r="A37" s="219">
        <v>25</v>
      </c>
      <c r="B37" s="64" t="s">
        <v>26</v>
      </c>
      <c r="C37" s="11">
        <v>1</v>
      </c>
      <c r="D37" s="23"/>
      <c r="E37" s="65">
        <f>C37*D37</f>
        <v>0</v>
      </c>
      <c r="F37" s="66"/>
      <c r="G37" s="48">
        <f t="shared" ref="G37:G44" si="18">C37*F37</f>
        <v>0</v>
      </c>
    </row>
    <row r="38" spans="1:8" ht="24" x14ac:dyDescent="0.2">
      <c r="A38" s="219">
        <v>26</v>
      </c>
      <c r="B38" s="64" t="s">
        <v>27</v>
      </c>
      <c r="C38" s="11">
        <v>1</v>
      </c>
      <c r="D38" s="23"/>
      <c r="E38" s="65">
        <f>C38*D38</f>
        <v>0</v>
      </c>
      <c r="F38" s="66"/>
      <c r="G38" s="48">
        <f t="shared" si="18"/>
        <v>0</v>
      </c>
    </row>
    <row r="39" spans="1:8" x14ac:dyDescent="0.2">
      <c r="A39" s="219">
        <v>27</v>
      </c>
      <c r="B39" s="64" t="s">
        <v>28</v>
      </c>
      <c r="C39" s="11">
        <v>13</v>
      </c>
      <c r="D39" s="23"/>
      <c r="E39" s="65"/>
      <c r="F39" s="66"/>
      <c r="G39" s="48">
        <f t="shared" si="18"/>
        <v>0</v>
      </c>
    </row>
    <row r="40" spans="1:8" s="4" customFormat="1" x14ac:dyDescent="0.2">
      <c r="A40" s="219">
        <v>28</v>
      </c>
      <c r="B40" s="233" t="s">
        <v>50</v>
      </c>
      <c r="C40" s="35">
        <v>1</v>
      </c>
      <c r="D40" s="36"/>
      <c r="E40" s="34">
        <f t="shared" ref="E40" si="19">C40*D40</f>
        <v>0</v>
      </c>
      <c r="F40" s="33"/>
      <c r="G40" s="53">
        <f t="shared" si="18"/>
        <v>0</v>
      </c>
      <c r="H40" s="8"/>
    </row>
    <row r="41" spans="1:8" s="4" customFormat="1" x14ac:dyDescent="0.2">
      <c r="A41" s="219">
        <v>29</v>
      </c>
      <c r="B41" s="45"/>
      <c r="C41" s="11">
        <v>200</v>
      </c>
      <c r="D41" s="6"/>
      <c r="E41" s="13">
        <f>C41*D41</f>
        <v>0</v>
      </c>
      <c r="F41" s="12"/>
      <c r="G41" s="126">
        <f t="shared" si="18"/>
        <v>0</v>
      </c>
      <c r="H41" s="8"/>
    </row>
    <row r="42" spans="1:8" s="4" customFormat="1" ht="24" x14ac:dyDescent="0.2">
      <c r="A42" s="255">
        <v>30</v>
      </c>
      <c r="B42" s="45" t="s">
        <v>89</v>
      </c>
      <c r="C42" s="5">
        <v>1</v>
      </c>
      <c r="D42" s="12"/>
      <c r="E42" s="13"/>
      <c r="F42" s="12"/>
      <c r="G42" s="53">
        <f>C42*F42</f>
        <v>0</v>
      </c>
      <c r="H42" s="8"/>
    </row>
    <row r="43" spans="1:8" s="4" customFormat="1" x14ac:dyDescent="0.2">
      <c r="A43" s="219">
        <v>31</v>
      </c>
      <c r="B43" s="62" t="s">
        <v>56</v>
      </c>
      <c r="C43" s="5">
        <v>1</v>
      </c>
      <c r="D43" s="12"/>
      <c r="E43" s="13">
        <f>C43*D43</f>
        <v>0</v>
      </c>
      <c r="F43" s="12"/>
      <c r="G43" s="53">
        <f t="shared" si="18"/>
        <v>0</v>
      </c>
      <c r="H43" s="8"/>
    </row>
    <row r="44" spans="1:8" ht="24.75" thickBot="1" x14ac:dyDescent="0.25">
      <c r="A44" s="54">
        <v>32</v>
      </c>
      <c r="B44" s="69" t="s">
        <v>29</v>
      </c>
      <c r="C44" s="70">
        <v>1</v>
      </c>
      <c r="D44" s="71"/>
      <c r="E44" s="72">
        <f>C44*D44</f>
        <v>0</v>
      </c>
      <c r="F44" s="73"/>
      <c r="G44" s="74">
        <f t="shared" si="18"/>
        <v>0</v>
      </c>
    </row>
    <row r="45" spans="1:8" ht="12" customHeight="1" thickBot="1" x14ac:dyDescent="0.25">
      <c r="A45" s="55"/>
      <c r="B45" s="243"/>
      <c r="C45" s="56"/>
      <c r="D45" s="57"/>
      <c r="E45" s="58"/>
      <c r="F45" s="57"/>
      <c r="G45" s="57"/>
    </row>
    <row r="46" spans="1:8" x14ac:dyDescent="0.2">
      <c r="A46" s="267" t="s">
        <v>6</v>
      </c>
      <c r="B46" s="268"/>
      <c r="C46" s="269"/>
      <c r="D46" s="270"/>
      <c r="E46" s="271"/>
      <c r="F46" s="270"/>
      <c r="G46" s="272">
        <f>SUM(E7:E45)</f>
        <v>0</v>
      </c>
    </row>
    <row r="47" spans="1:8" x14ac:dyDescent="0.2">
      <c r="A47" s="273" t="s">
        <v>8</v>
      </c>
      <c r="B47" s="274"/>
      <c r="C47" s="275" t="s">
        <v>11</v>
      </c>
      <c r="D47" s="276"/>
      <c r="E47" s="277"/>
      <c r="F47" s="276"/>
      <c r="G47" s="278">
        <f>SUM(G7:G45)</f>
        <v>0</v>
      </c>
    </row>
    <row r="48" spans="1:8" ht="15.75" thickBot="1" x14ac:dyDescent="0.3">
      <c r="A48" s="279" t="s">
        <v>7</v>
      </c>
      <c r="B48" s="280"/>
      <c r="C48" s="281"/>
      <c r="D48" s="282"/>
      <c r="E48" s="283"/>
      <c r="F48" s="282"/>
      <c r="G48" s="284">
        <f>G46+G47</f>
        <v>0</v>
      </c>
    </row>
    <row r="50" spans="4:5" x14ac:dyDescent="0.2">
      <c r="D50" s="213"/>
    </row>
    <row r="51" spans="4:5" ht="12.75" customHeight="1" x14ac:dyDescent="0.2"/>
    <row r="55" spans="4:5" x14ac:dyDescent="0.2">
      <c r="E55" s="18"/>
    </row>
  </sheetData>
  <mergeCells count="14">
    <mergeCell ref="F4:G4"/>
    <mergeCell ref="A27:A28"/>
    <mergeCell ref="B27:B28"/>
    <mergeCell ref="H11:H12"/>
    <mergeCell ref="H23:H25"/>
    <mergeCell ref="D4:E4"/>
    <mergeCell ref="B16:B17"/>
    <mergeCell ref="A16:A17"/>
    <mergeCell ref="A32:A33"/>
    <mergeCell ref="B32:B33"/>
    <mergeCell ref="A34:A35"/>
    <mergeCell ref="B34:B35"/>
    <mergeCell ref="A30:A31"/>
    <mergeCell ref="B30:B31"/>
  </mergeCells>
  <pageMargins left="0.70866141732283472" right="0.70866141732283472" top="0.78740157480314965" bottom="0.78740157480314965" header="0.31496062992125984" footer="0.31496062992125984"/>
  <pageSetup paperSize="9" scale="85" orientation="landscape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K54"/>
  <sheetViews>
    <sheetView workbookViewId="0">
      <selection activeCell="F8" sqref="F8:F44"/>
    </sheetView>
  </sheetViews>
  <sheetFormatPr defaultRowHeight="12.75" x14ac:dyDescent="0.2"/>
  <cols>
    <col min="1" max="1" width="4.28515625" customWidth="1"/>
    <col min="2" max="2" width="45.140625" customWidth="1"/>
    <col min="3" max="3" width="7.28515625" customWidth="1"/>
    <col min="4" max="4" width="11.5703125" customWidth="1"/>
    <col min="5" max="5" width="10.85546875" customWidth="1"/>
    <col min="6" max="6" width="9.42578125" customWidth="1"/>
    <col min="7" max="7" width="16" customWidth="1"/>
    <col min="8" max="8" width="20.5703125" customWidth="1"/>
  </cols>
  <sheetData>
    <row r="1" spans="1:11" ht="7.5" customHeight="1" thickBot="1" x14ac:dyDescent="0.25">
      <c r="A1" s="2"/>
      <c r="B1" s="2"/>
      <c r="C1" s="1"/>
      <c r="D1" s="2"/>
      <c r="E1" s="2"/>
      <c r="F1" s="2"/>
      <c r="G1" s="2"/>
    </row>
    <row r="2" spans="1:11" ht="21" thickBot="1" x14ac:dyDescent="0.35">
      <c r="A2" s="237"/>
      <c r="B2" s="238" t="s">
        <v>108</v>
      </c>
      <c r="C2" s="239"/>
      <c r="D2" s="240"/>
      <c r="E2" s="240"/>
      <c r="F2" s="240"/>
      <c r="G2" s="241"/>
    </row>
    <row r="3" spans="1:11" ht="8.25" customHeight="1" thickBot="1" x14ac:dyDescent="0.25">
      <c r="A3" s="51"/>
      <c r="B3" s="3"/>
      <c r="C3" s="1"/>
      <c r="D3" s="2"/>
      <c r="E3" s="2"/>
      <c r="F3" s="2"/>
      <c r="G3" s="52"/>
    </row>
    <row r="4" spans="1:11" x14ac:dyDescent="0.2">
      <c r="A4" s="168" t="s">
        <v>0</v>
      </c>
      <c r="B4" s="169" t="s">
        <v>1</v>
      </c>
      <c r="C4" s="170" t="s">
        <v>2</v>
      </c>
      <c r="D4" s="327" t="s">
        <v>9</v>
      </c>
      <c r="E4" s="328"/>
      <c r="F4" s="327" t="s">
        <v>10</v>
      </c>
      <c r="G4" s="329"/>
    </row>
    <row r="5" spans="1:11" ht="13.5" thickBot="1" x14ac:dyDescent="0.25">
      <c r="A5" s="183"/>
      <c r="B5" s="184"/>
      <c r="C5" s="185" t="s">
        <v>3</v>
      </c>
      <c r="D5" s="186" t="s">
        <v>4</v>
      </c>
      <c r="E5" s="187" t="s">
        <v>5</v>
      </c>
      <c r="F5" s="186" t="s">
        <v>4</v>
      </c>
      <c r="G5" s="188" t="s">
        <v>5</v>
      </c>
    </row>
    <row r="6" spans="1:11" ht="9" customHeight="1" thickBot="1" x14ac:dyDescent="0.25">
      <c r="A6" s="234"/>
      <c r="B6" s="235"/>
      <c r="C6" s="235"/>
      <c r="D6" s="235"/>
      <c r="E6" s="235"/>
      <c r="F6" s="235"/>
      <c r="G6" s="236"/>
    </row>
    <row r="7" spans="1:11" s="4" customFormat="1" ht="12.75" customHeight="1" x14ac:dyDescent="0.2">
      <c r="A7" s="124"/>
      <c r="B7" s="177" t="s">
        <v>155</v>
      </c>
      <c r="C7" s="178"/>
      <c r="D7" s="179"/>
      <c r="E7" s="180"/>
      <c r="F7" s="181"/>
      <c r="G7" s="182"/>
      <c r="H7" s="8"/>
    </row>
    <row r="8" spans="1:11" s="4" customFormat="1" ht="75" customHeight="1" x14ac:dyDescent="0.2">
      <c r="A8" s="260">
        <v>1</v>
      </c>
      <c r="B8" s="220" t="s">
        <v>97</v>
      </c>
      <c r="C8" s="35">
        <v>1</v>
      </c>
      <c r="D8" s="36"/>
      <c r="E8" s="15">
        <f t="shared" ref="E8:E44" si="0">C8*D8</f>
        <v>0</v>
      </c>
      <c r="F8" s="12"/>
      <c r="G8" s="53">
        <f t="shared" ref="G8:G40" si="1">C8*F8</f>
        <v>0</v>
      </c>
      <c r="H8" s="8"/>
      <c r="I8" s="211"/>
    </row>
    <row r="9" spans="1:11" s="4" customFormat="1" ht="114" customHeight="1" x14ac:dyDescent="0.2">
      <c r="A9" s="260">
        <v>2</v>
      </c>
      <c r="B9" s="221" t="s">
        <v>104</v>
      </c>
      <c r="C9" s="35">
        <v>11</v>
      </c>
      <c r="D9" s="36"/>
      <c r="E9" s="34">
        <f t="shared" si="0"/>
        <v>0</v>
      </c>
      <c r="F9" s="36"/>
      <c r="G9" s="60">
        <f t="shared" si="1"/>
        <v>0</v>
      </c>
      <c r="H9" s="8"/>
      <c r="I9" s="211"/>
      <c r="K9" s="4" t="s">
        <v>11</v>
      </c>
    </row>
    <row r="10" spans="1:11" s="4" customFormat="1" ht="61.5" customHeight="1" x14ac:dyDescent="0.2">
      <c r="A10" s="260">
        <v>3</v>
      </c>
      <c r="B10" s="222" t="s">
        <v>48</v>
      </c>
      <c r="C10" s="35">
        <v>6</v>
      </c>
      <c r="D10" s="36"/>
      <c r="E10" s="34">
        <f t="shared" si="0"/>
        <v>0</v>
      </c>
      <c r="F10" s="36"/>
      <c r="G10" s="60">
        <f t="shared" si="1"/>
        <v>0</v>
      </c>
      <c r="H10" s="8"/>
      <c r="I10" s="211"/>
    </row>
    <row r="11" spans="1:11" s="4" customFormat="1" ht="164.25" customHeight="1" x14ac:dyDescent="0.2">
      <c r="A11" s="260">
        <v>4</v>
      </c>
      <c r="B11" s="223" t="s">
        <v>90</v>
      </c>
      <c r="C11" s="10">
        <v>12</v>
      </c>
      <c r="D11" s="12"/>
      <c r="E11" s="13">
        <f t="shared" si="0"/>
        <v>0</v>
      </c>
      <c r="F11" s="12"/>
      <c r="G11" s="53">
        <f t="shared" si="1"/>
        <v>0</v>
      </c>
      <c r="H11"/>
      <c r="I11" s="211"/>
    </row>
    <row r="12" spans="1:11" s="4" customFormat="1" ht="105.75" customHeight="1" x14ac:dyDescent="0.2">
      <c r="A12" s="260">
        <v>5</v>
      </c>
      <c r="B12" s="224"/>
      <c r="C12" s="210">
        <v>0</v>
      </c>
      <c r="D12" s="36"/>
      <c r="E12" s="34">
        <f t="shared" si="0"/>
        <v>0</v>
      </c>
      <c r="F12" s="36"/>
      <c r="G12" s="60">
        <f t="shared" si="1"/>
        <v>0</v>
      </c>
      <c r="H12"/>
      <c r="I12" s="211"/>
    </row>
    <row r="13" spans="1:11" s="4" customFormat="1" ht="117" customHeight="1" x14ac:dyDescent="0.2">
      <c r="A13" s="260">
        <v>6</v>
      </c>
      <c r="B13" s="224" t="s">
        <v>82</v>
      </c>
      <c r="C13" s="210">
        <v>12</v>
      </c>
      <c r="D13" s="36"/>
      <c r="E13" s="34">
        <f t="shared" ref="E13" si="2">C13*D13</f>
        <v>0</v>
      </c>
      <c r="F13" s="36"/>
      <c r="G13" s="60">
        <f t="shared" ref="G13" si="3">C13*F13</f>
        <v>0</v>
      </c>
      <c r="H13"/>
      <c r="I13" s="211"/>
    </row>
    <row r="14" spans="1:11" s="4" customFormat="1" ht="93.75" customHeight="1" x14ac:dyDescent="0.2">
      <c r="A14" s="260">
        <v>7</v>
      </c>
      <c r="B14" s="225" t="s">
        <v>106</v>
      </c>
      <c r="C14" s="35">
        <v>69</v>
      </c>
      <c r="D14" s="36"/>
      <c r="E14" s="34">
        <f t="shared" si="0"/>
        <v>0</v>
      </c>
      <c r="F14" s="36"/>
      <c r="G14" s="60">
        <f t="shared" si="1"/>
        <v>0</v>
      </c>
      <c r="H14" s="8"/>
      <c r="I14" s="211"/>
    </row>
    <row r="15" spans="1:11" s="4" customFormat="1" ht="93.75" customHeight="1" x14ac:dyDescent="0.2">
      <c r="A15" s="260">
        <v>8</v>
      </c>
      <c r="B15" s="225" t="s">
        <v>107</v>
      </c>
      <c r="C15" s="35">
        <v>3</v>
      </c>
      <c r="D15" s="36"/>
      <c r="E15" s="34">
        <f t="shared" si="0"/>
        <v>0</v>
      </c>
      <c r="F15" s="36"/>
      <c r="G15" s="60">
        <f t="shared" si="1"/>
        <v>0</v>
      </c>
      <c r="H15" s="8"/>
      <c r="I15" s="211"/>
    </row>
    <row r="16" spans="1:11" s="4" customFormat="1" ht="93.75" customHeight="1" x14ac:dyDescent="0.2">
      <c r="A16" s="260">
        <v>9</v>
      </c>
      <c r="B16" s="225" t="s">
        <v>101</v>
      </c>
      <c r="C16" s="35">
        <v>17</v>
      </c>
      <c r="D16" s="36"/>
      <c r="E16" s="34">
        <f t="shared" si="0"/>
        <v>0</v>
      </c>
      <c r="F16" s="36"/>
      <c r="G16" s="60">
        <f t="shared" si="1"/>
        <v>0</v>
      </c>
      <c r="H16"/>
      <c r="I16" s="211"/>
    </row>
    <row r="17" spans="1:9" s="4" customFormat="1" ht="79.5" customHeight="1" x14ac:dyDescent="0.2">
      <c r="A17" s="260">
        <v>1</v>
      </c>
      <c r="B17" s="223" t="s">
        <v>110</v>
      </c>
      <c r="C17" s="257">
        <v>1</v>
      </c>
      <c r="D17" s="12"/>
      <c r="E17" s="13">
        <f t="shared" si="0"/>
        <v>0</v>
      </c>
      <c r="F17" s="12"/>
      <c r="G17" s="53">
        <f t="shared" si="1"/>
        <v>0</v>
      </c>
      <c r="H17"/>
    </row>
    <row r="18" spans="1:9" s="4" customFormat="1" ht="72" customHeight="1" x14ac:dyDescent="0.2">
      <c r="A18" s="260">
        <v>11</v>
      </c>
      <c r="B18" s="226" t="s">
        <v>109</v>
      </c>
      <c r="C18" s="35">
        <v>3</v>
      </c>
      <c r="D18" s="36"/>
      <c r="E18" s="34">
        <f t="shared" si="0"/>
        <v>0</v>
      </c>
      <c r="F18" s="36"/>
      <c r="G18" s="60">
        <f t="shared" si="1"/>
        <v>0</v>
      </c>
      <c r="H18" s="8"/>
    </row>
    <row r="19" spans="1:9" s="4" customFormat="1" ht="108" customHeight="1" x14ac:dyDescent="0.2">
      <c r="A19" s="260">
        <v>12</v>
      </c>
      <c r="B19" s="221" t="s">
        <v>98</v>
      </c>
      <c r="C19" s="35">
        <v>5</v>
      </c>
      <c r="D19" s="36"/>
      <c r="E19" s="34">
        <f t="shared" si="0"/>
        <v>0</v>
      </c>
      <c r="F19" s="36"/>
      <c r="G19" s="60">
        <f t="shared" si="1"/>
        <v>0</v>
      </c>
      <c r="H19"/>
      <c r="I19" s="211"/>
    </row>
    <row r="20" spans="1:9" s="4" customFormat="1" ht="81" customHeight="1" x14ac:dyDescent="0.2">
      <c r="A20" s="262">
        <v>13</v>
      </c>
      <c r="B20" s="221" t="s">
        <v>103</v>
      </c>
      <c r="C20" s="35">
        <v>10</v>
      </c>
      <c r="D20" s="36"/>
      <c r="E20" s="34">
        <f t="shared" si="0"/>
        <v>0</v>
      </c>
      <c r="F20" s="36"/>
      <c r="G20" s="60">
        <f t="shared" si="1"/>
        <v>0</v>
      </c>
      <c r="H20"/>
      <c r="I20" s="211"/>
    </row>
    <row r="21" spans="1:9" s="4" customFormat="1" ht="69" customHeight="1" x14ac:dyDescent="0.2">
      <c r="A21" s="262">
        <v>14</v>
      </c>
      <c r="B21" s="221" t="s">
        <v>102</v>
      </c>
      <c r="C21" s="35">
        <v>2</v>
      </c>
      <c r="D21" s="36"/>
      <c r="E21" s="34">
        <f t="shared" ref="E21" si="4">C21*D21</f>
        <v>0</v>
      </c>
      <c r="F21" s="36"/>
      <c r="G21" s="60">
        <f t="shared" ref="G21" si="5">C21*F21</f>
        <v>0</v>
      </c>
      <c r="H21"/>
      <c r="I21" s="211"/>
    </row>
    <row r="22" spans="1:9" s="4" customFormat="1" ht="58.5" customHeight="1" x14ac:dyDescent="0.2">
      <c r="A22" s="260">
        <v>15</v>
      </c>
      <c r="B22" s="228" t="s">
        <v>99</v>
      </c>
      <c r="C22" s="35">
        <v>5</v>
      </c>
      <c r="D22" s="36"/>
      <c r="E22" s="34">
        <f t="shared" si="0"/>
        <v>0</v>
      </c>
      <c r="F22" s="36"/>
      <c r="G22" s="60">
        <f t="shared" si="1"/>
        <v>0</v>
      </c>
      <c r="H22" s="8"/>
      <c r="I22" s="211"/>
    </row>
    <row r="23" spans="1:9" s="4" customFormat="1" ht="98.25" customHeight="1" x14ac:dyDescent="0.2">
      <c r="A23" s="260">
        <v>16</v>
      </c>
      <c r="B23" s="228" t="s">
        <v>100</v>
      </c>
      <c r="C23" s="35">
        <v>4</v>
      </c>
      <c r="D23" s="36"/>
      <c r="E23" s="34">
        <f t="shared" si="0"/>
        <v>0</v>
      </c>
      <c r="F23" s="36"/>
      <c r="G23" s="60">
        <f t="shared" si="1"/>
        <v>0</v>
      </c>
      <c r="H23" s="8"/>
    </row>
    <row r="24" spans="1:9" s="4" customFormat="1" ht="54.75" customHeight="1" x14ac:dyDescent="0.2">
      <c r="A24" s="260">
        <v>17</v>
      </c>
      <c r="B24" s="228" t="s">
        <v>49</v>
      </c>
      <c r="C24" s="35">
        <v>1</v>
      </c>
      <c r="D24" s="36"/>
      <c r="E24" s="34">
        <f t="shared" si="0"/>
        <v>0</v>
      </c>
      <c r="F24" s="36"/>
      <c r="G24" s="60">
        <f t="shared" si="1"/>
        <v>0</v>
      </c>
      <c r="H24" s="8"/>
      <c r="I24" s="211"/>
    </row>
    <row r="25" spans="1:9" s="4" customFormat="1" ht="101.25" customHeight="1" x14ac:dyDescent="0.2">
      <c r="A25" s="260">
        <v>18</v>
      </c>
      <c r="B25" s="228" t="s">
        <v>57</v>
      </c>
      <c r="C25" s="35">
        <v>16</v>
      </c>
      <c r="D25" s="36"/>
      <c r="E25" s="34">
        <f t="shared" si="0"/>
        <v>0</v>
      </c>
      <c r="F25" s="36"/>
      <c r="G25" s="60">
        <f t="shared" si="1"/>
        <v>0</v>
      </c>
      <c r="H25" s="8"/>
      <c r="I25" s="211"/>
    </row>
    <row r="26" spans="1:9" s="4" customFormat="1" ht="139.5" customHeight="1" x14ac:dyDescent="0.2">
      <c r="A26" s="260">
        <v>19</v>
      </c>
      <c r="B26" s="229" t="s">
        <v>96</v>
      </c>
      <c r="C26" s="35">
        <v>1</v>
      </c>
      <c r="D26" s="36"/>
      <c r="E26" s="34">
        <f t="shared" si="0"/>
        <v>0</v>
      </c>
      <c r="F26" s="36"/>
      <c r="G26" s="53">
        <f t="shared" si="1"/>
        <v>0</v>
      </c>
      <c r="H26"/>
      <c r="I26" s="211"/>
    </row>
    <row r="27" spans="1:9" s="4" customFormat="1" ht="98.25" customHeight="1" x14ac:dyDescent="0.2">
      <c r="A27" s="260">
        <v>20</v>
      </c>
      <c r="B27" s="230" t="s">
        <v>32</v>
      </c>
      <c r="C27" s="35">
        <v>1</v>
      </c>
      <c r="D27" s="36"/>
      <c r="E27" s="34">
        <f t="shared" si="0"/>
        <v>0</v>
      </c>
      <c r="F27" s="36"/>
      <c r="G27" s="53">
        <f t="shared" si="1"/>
        <v>0</v>
      </c>
      <c r="H27" s="8"/>
      <c r="I27" s="211"/>
    </row>
    <row r="28" spans="1:9" s="4" customFormat="1" ht="22.5" x14ac:dyDescent="0.2">
      <c r="A28" s="260">
        <v>21</v>
      </c>
      <c r="B28" s="246" t="s">
        <v>60</v>
      </c>
      <c r="C28" s="35">
        <v>0</v>
      </c>
      <c r="D28" s="36"/>
      <c r="E28" s="34">
        <f t="shared" si="0"/>
        <v>0</v>
      </c>
      <c r="F28" s="33"/>
      <c r="G28" s="53">
        <f t="shared" si="1"/>
        <v>0</v>
      </c>
      <c r="H28" s="8"/>
      <c r="I28" s="211"/>
    </row>
    <row r="29" spans="1:9" s="4" customFormat="1" ht="103.5" customHeight="1" x14ac:dyDescent="0.2">
      <c r="A29" s="260">
        <v>22</v>
      </c>
      <c r="B29" s="231" t="s">
        <v>83</v>
      </c>
      <c r="C29" s="35">
        <v>1</v>
      </c>
      <c r="D29" s="36"/>
      <c r="E29" s="34">
        <f>C29*D29</f>
        <v>0</v>
      </c>
      <c r="F29" s="36"/>
      <c r="G29" s="60">
        <f>C29*F29</f>
        <v>0</v>
      </c>
      <c r="H29"/>
    </row>
    <row r="30" spans="1:9" s="4" customFormat="1" x14ac:dyDescent="0.2">
      <c r="A30" s="260">
        <v>23</v>
      </c>
      <c r="B30" s="228" t="s">
        <v>58</v>
      </c>
      <c r="C30" s="35">
        <v>2</v>
      </c>
      <c r="D30" s="36"/>
      <c r="E30" s="34">
        <f t="shared" ref="E30" si="6">C30*D30</f>
        <v>0</v>
      </c>
      <c r="F30" s="36"/>
      <c r="G30" s="53">
        <f t="shared" ref="G30" si="7">C30*F30</f>
        <v>0</v>
      </c>
      <c r="H30" s="8"/>
      <c r="I30" s="211"/>
    </row>
    <row r="31" spans="1:9" s="4" customFormat="1" x14ac:dyDescent="0.2">
      <c r="A31" s="260">
        <v>24</v>
      </c>
      <c r="B31" s="228" t="s">
        <v>59</v>
      </c>
      <c r="C31" s="35">
        <v>1</v>
      </c>
      <c r="D31" s="36"/>
      <c r="E31" s="34">
        <f t="shared" si="0"/>
        <v>0</v>
      </c>
      <c r="F31" s="36"/>
      <c r="G31" s="53">
        <f t="shared" si="1"/>
        <v>0</v>
      </c>
      <c r="H31" s="8"/>
      <c r="I31" s="211"/>
    </row>
    <row r="32" spans="1:9" s="4" customFormat="1" x14ac:dyDescent="0.2">
      <c r="A32" s="262">
        <v>25</v>
      </c>
      <c r="B32" s="228" t="s">
        <v>112</v>
      </c>
      <c r="C32" s="35">
        <v>6300</v>
      </c>
      <c r="D32" s="36"/>
      <c r="E32" s="34">
        <f t="shared" ref="E32" si="8">C32*D32</f>
        <v>0</v>
      </c>
      <c r="F32" s="33"/>
      <c r="G32" s="53">
        <f t="shared" ref="G32" si="9">C32*F32</f>
        <v>0</v>
      </c>
      <c r="H32" s="8"/>
      <c r="I32" s="211"/>
    </row>
    <row r="33" spans="1:9" s="4" customFormat="1" ht="24" x14ac:dyDescent="0.2">
      <c r="A33" s="315">
        <v>26</v>
      </c>
      <c r="B33" s="228" t="s">
        <v>162</v>
      </c>
      <c r="C33" s="35">
        <v>44</v>
      </c>
      <c r="D33" s="36"/>
      <c r="E33" s="34">
        <f t="shared" ref="E33" si="10">C33*D33</f>
        <v>0</v>
      </c>
      <c r="F33" s="33"/>
      <c r="G33" s="53">
        <f t="shared" ref="G33" si="11">C33*F33</f>
        <v>0</v>
      </c>
      <c r="H33" s="8"/>
      <c r="I33" s="211"/>
    </row>
    <row r="34" spans="1:9" s="4" customFormat="1" ht="24" x14ac:dyDescent="0.2">
      <c r="A34" s="260">
        <v>27</v>
      </c>
      <c r="B34" s="228" t="s">
        <v>17</v>
      </c>
      <c r="C34" s="35">
        <v>20</v>
      </c>
      <c r="D34" s="36"/>
      <c r="E34" s="34">
        <f t="shared" si="0"/>
        <v>0</v>
      </c>
      <c r="F34" s="33"/>
      <c r="G34" s="53">
        <f t="shared" si="1"/>
        <v>0</v>
      </c>
      <c r="H34" s="8"/>
      <c r="I34" s="211"/>
    </row>
    <row r="35" spans="1:9" s="4" customFormat="1" x14ac:dyDescent="0.2">
      <c r="A35" s="262">
        <v>28</v>
      </c>
      <c r="B35" s="228" t="s">
        <v>111</v>
      </c>
      <c r="C35" s="35">
        <v>800</v>
      </c>
      <c r="D35" s="36"/>
      <c r="E35" s="34">
        <f t="shared" ref="E35" si="12">C35*D35</f>
        <v>0</v>
      </c>
      <c r="F35" s="33"/>
      <c r="G35" s="53">
        <f t="shared" ref="G35" si="13">C35*F35</f>
        <v>0</v>
      </c>
      <c r="H35" s="8"/>
      <c r="I35" s="211"/>
    </row>
    <row r="36" spans="1:9" s="4" customFormat="1" ht="24" x14ac:dyDescent="0.2">
      <c r="A36" s="260">
        <v>29</v>
      </c>
      <c r="B36" s="228" t="s">
        <v>16</v>
      </c>
      <c r="C36" s="218">
        <v>8300</v>
      </c>
      <c r="D36" s="36"/>
      <c r="E36" s="34">
        <f t="shared" si="0"/>
        <v>0</v>
      </c>
      <c r="F36" s="33"/>
      <c r="G36" s="53">
        <f t="shared" si="1"/>
        <v>0</v>
      </c>
      <c r="H36" s="216"/>
      <c r="I36" s="211"/>
    </row>
    <row r="37" spans="1:9" s="4" customFormat="1" ht="24" x14ac:dyDescent="0.2">
      <c r="A37" s="260">
        <v>30</v>
      </c>
      <c r="B37" s="228" t="s">
        <v>30</v>
      </c>
      <c r="C37" s="218">
        <v>1500</v>
      </c>
      <c r="D37" s="36"/>
      <c r="E37" s="34">
        <f t="shared" si="0"/>
        <v>0</v>
      </c>
      <c r="F37" s="33"/>
      <c r="G37" s="53">
        <f t="shared" si="1"/>
        <v>0</v>
      </c>
      <c r="H37" s="8"/>
      <c r="I37" s="211"/>
    </row>
    <row r="38" spans="1:9" s="4" customFormat="1" x14ac:dyDescent="0.2">
      <c r="A38" s="260">
        <v>31</v>
      </c>
      <c r="B38" s="227" t="s">
        <v>50</v>
      </c>
      <c r="C38" s="35">
        <v>1</v>
      </c>
      <c r="D38" s="36"/>
      <c r="E38" s="34">
        <f t="shared" si="0"/>
        <v>0</v>
      </c>
      <c r="F38" s="33"/>
      <c r="G38" s="53">
        <f t="shared" si="1"/>
        <v>0</v>
      </c>
      <c r="H38" s="8"/>
      <c r="I38" s="211"/>
    </row>
    <row r="39" spans="1:9" s="4" customFormat="1" ht="13.5" customHeight="1" x14ac:dyDescent="0.2">
      <c r="A39" s="260">
        <v>32</v>
      </c>
      <c r="B39" s="227" t="s">
        <v>18</v>
      </c>
      <c r="C39" s="35">
        <v>1</v>
      </c>
      <c r="D39" s="36"/>
      <c r="E39" s="34">
        <f t="shared" ref="E39" si="14">C39*D39</f>
        <v>0</v>
      </c>
      <c r="F39" s="33"/>
      <c r="G39" s="53">
        <f t="shared" ref="G39" si="15">C39*F39</f>
        <v>0</v>
      </c>
      <c r="H39" s="8"/>
      <c r="I39" s="211"/>
    </row>
    <row r="40" spans="1:9" s="4" customFormat="1" ht="13.5" customHeight="1" x14ac:dyDescent="0.2">
      <c r="A40" s="260">
        <v>33</v>
      </c>
      <c r="B40" s="227" t="s">
        <v>61</v>
      </c>
      <c r="C40" s="35">
        <v>1</v>
      </c>
      <c r="D40" s="36"/>
      <c r="E40" s="34">
        <f t="shared" si="0"/>
        <v>0</v>
      </c>
      <c r="F40" s="33"/>
      <c r="G40" s="53">
        <f t="shared" si="1"/>
        <v>0</v>
      </c>
      <c r="H40" s="8"/>
      <c r="I40" s="211"/>
    </row>
    <row r="41" spans="1:9" s="4" customFormat="1" ht="24" x14ac:dyDescent="0.2">
      <c r="A41" s="260">
        <v>34</v>
      </c>
      <c r="B41" s="223" t="s">
        <v>89</v>
      </c>
      <c r="C41" s="5">
        <v>1</v>
      </c>
      <c r="D41" s="12"/>
      <c r="E41" s="13"/>
      <c r="F41" s="12"/>
      <c r="G41" s="53">
        <f>C41*F41</f>
        <v>0</v>
      </c>
      <c r="H41" s="8"/>
    </row>
    <row r="42" spans="1:9" s="4" customFormat="1" ht="24" x14ac:dyDescent="0.2">
      <c r="A42" s="260">
        <v>35</v>
      </c>
      <c r="B42" s="228" t="s">
        <v>51</v>
      </c>
      <c r="C42" s="35">
        <v>1</v>
      </c>
      <c r="D42" s="36"/>
      <c r="E42" s="34"/>
      <c r="F42" s="33"/>
      <c r="G42" s="53">
        <f>C42*F42</f>
        <v>0</v>
      </c>
      <c r="H42" s="8"/>
      <c r="I42" s="211"/>
    </row>
    <row r="43" spans="1:9" s="4" customFormat="1" x14ac:dyDescent="0.2">
      <c r="A43" s="260">
        <v>36</v>
      </c>
      <c r="B43" s="227" t="s">
        <v>31</v>
      </c>
      <c r="C43" s="35">
        <v>1</v>
      </c>
      <c r="D43" s="36"/>
      <c r="E43" s="34">
        <f>C43*D43</f>
        <v>0</v>
      </c>
      <c r="F43" s="33"/>
      <c r="G43" s="53"/>
      <c r="H43" s="8"/>
      <c r="I43" s="211"/>
    </row>
    <row r="44" spans="1:9" s="4" customFormat="1" ht="13.5" thickBot="1" x14ac:dyDescent="0.25">
      <c r="A44" s="54">
        <v>37</v>
      </c>
      <c r="B44" s="232" t="s">
        <v>56</v>
      </c>
      <c r="C44" s="242">
        <v>1</v>
      </c>
      <c r="D44" s="95"/>
      <c r="E44" s="96">
        <f t="shared" si="0"/>
        <v>0</v>
      </c>
      <c r="F44" s="93"/>
      <c r="G44" s="94"/>
      <c r="H44" s="8"/>
      <c r="I44" s="211"/>
    </row>
    <row r="45" spans="1:9" ht="12" customHeight="1" thickBot="1" x14ac:dyDescent="0.25">
      <c r="A45" s="55"/>
      <c r="B45" s="18"/>
      <c r="C45" s="56"/>
      <c r="D45" s="57"/>
      <c r="E45" s="58"/>
      <c r="F45" s="57"/>
      <c r="G45" s="59"/>
      <c r="I45" s="212"/>
    </row>
    <row r="46" spans="1:9" x14ac:dyDescent="0.2">
      <c r="A46" s="267" t="s">
        <v>6</v>
      </c>
      <c r="B46" s="268"/>
      <c r="C46" s="269"/>
      <c r="D46" s="270"/>
      <c r="E46" s="271"/>
      <c r="F46" s="270"/>
      <c r="G46" s="272">
        <f>SUM(E7:E45)</f>
        <v>0</v>
      </c>
      <c r="I46" s="212"/>
    </row>
    <row r="47" spans="1:9" x14ac:dyDescent="0.2">
      <c r="A47" s="273" t="s">
        <v>8</v>
      </c>
      <c r="B47" s="274"/>
      <c r="C47" s="275" t="s">
        <v>11</v>
      </c>
      <c r="D47" s="276"/>
      <c r="E47" s="277"/>
      <c r="F47" s="276"/>
      <c r="G47" s="278">
        <f>SUM(G7:G45)</f>
        <v>0</v>
      </c>
      <c r="I47" s="212"/>
    </row>
    <row r="48" spans="1:9" ht="15.75" thickBot="1" x14ac:dyDescent="0.3">
      <c r="A48" s="279" t="s">
        <v>7</v>
      </c>
      <c r="B48" s="280"/>
      <c r="C48" s="281"/>
      <c r="D48" s="282"/>
      <c r="E48" s="283"/>
      <c r="F48" s="282"/>
      <c r="G48" s="284">
        <f>G46+G47</f>
        <v>0</v>
      </c>
      <c r="I48" s="212"/>
    </row>
    <row r="49" spans="4:9" x14ac:dyDescent="0.2">
      <c r="I49" s="212"/>
    </row>
    <row r="50" spans="4:9" x14ac:dyDescent="0.2">
      <c r="I50" s="212"/>
    </row>
    <row r="51" spans="4:9" x14ac:dyDescent="0.2">
      <c r="D51" s="213"/>
      <c r="I51" s="212"/>
    </row>
    <row r="52" spans="4:9" x14ac:dyDescent="0.2">
      <c r="I52" s="212"/>
    </row>
    <row r="53" spans="4:9" x14ac:dyDescent="0.2">
      <c r="I53" s="212"/>
    </row>
    <row r="54" spans="4:9" x14ac:dyDescent="0.2">
      <c r="I54" s="212"/>
    </row>
  </sheetData>
  <mergeCells count="2">
    <mergeCell ref="D4:E4"/>
    <mergeCell ref="F4:G4"/>
  </mergeCells>
  <pageMargins left="0.70866141732283472" right="0.70866141732283472" top="0.78740157480314965" bottom="0.78740157480314965" header="0.31496062992125984" footer="0.31496062992125984"/>
  <pageSetup paperSize="9" scale="85" orientation="landscape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1</vt:i4>
      </vt:variant>
    </vt:vector>
  </HeadingPairs>
  <TitlesOfParts>
    <vt:vector size="5" baseType="lpstr">
      <vt:lpstr>JÁCHYMOVSKÁ</vt:lpstr>
      <vt:lpstr>Slaboproudy</vt:lpstr>
      <vt:lpstr>CCTV</vt:lpstr>
      <vt:lpstr>EZS</vt:lpstr>
      <vt:lpstr>JÁCHYMOVSKÁ!Oblast_tisku</vt:lpstr>
    </vt:vector>
  </TitlesOfParts>
  <Manager/>
  <Company>PPS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Jáchymovská</dc:title>
  <dc:subject>ELEKTRO</dc:subject>
  <dc:creator>Jaroslav Schovánek</dc:creator>
  <dc:description/>
  <cp:lastModifiedBy>Jaroslav Schovánek</cp:lastModifiedBy>
  <cp:lastPrinted>2020-04-19T14:01:45Z</cp:lastPrinted>
  <dcterms:created xsi:type="dcterms:W3CDTF">2005-02-26T10:25:16Z</dcterms:created>
  <dcterms:modified xsi:type="dcterms:W3CDTF">2020-04-19T20:27:53Z</dcterms:modified>
  <cp:category>VIP</cp:category>
</cp:coreProperties>
</file>